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E20127AB-E0AE-4BE2-BFC0-A9A7C881884C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<sst xmlns="http://schemas.openxmlformats.org/spreadsheetml/2006/main" count="10762" uniqueCount="1246">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</sst>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860</c:v>
                </c:pt>
                <c:pt idx="1">
                  <c:v>1491</c:v>
                </c:pt>
                <c:pt idx="2">
                  <c:v>817</c:v>
                </c:pt>
                <c:pt idx="3">
                  <c:v>1678</c:v>
                </c:pt>
                <c:pt idx="4">
                  <c:v>642</c:v>
                </c:pt>
                <c:pt idx="5">
                  <c:v>763</c:v>
                </c:pt>
                <c:pt idx="6">
                  <c:v>459</c:v>
                </c:pt>
                <c:pt idx="7">
                  <c:v>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22</c:v>
                </c:pt>
                <c:pt idx="1">
                  <c:v>9</c:v>
                </c:pt>
                <c:pt idx="2">
                  <c:v>12</c:v>
                </c:pt>
                <c:pt idx="3">
                  <c:v>54</c:v>
                </c:pt>
                <c:pt idx="4">
                  <c:v>8</c:v>
                </c:pt>
                <c:pt idx="5">
                  <c:v>25</c:v>
                </c:pt>
                <c:pt idx="6">
                  <c:v>3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47</c:v>
                </c:pt>
                <c:pt idx="1">
                  <c:v>293</c:v>
                </c:pt>
                <c:pt idx="2">
                  <c:v>95</c:v>
                </c:pt>
                <c:pt idx="3">
                  <c:v>186</c:v>
                </c:pt>
                <c:pt idx="4">
                  <c:v>63</c:v>
                </c:pt>
                <c:pt idx="5">
                  <c:v>50</c:v>
                </c:pt>
                <c:pt idx="6">
                  <c:v>39</c:v>
                </c:pt>
                <c:pt idx="7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1981</c:v>
                </c:pt>
                <c:pt idx="1">
                  <c:v>2767</c:v>
                </c:pt>
                <c:pt idx="2">
                  <c:v>1343</c:v>
                </c:pt>
                <c:pt idx="3">
                  <c:v>3879</c:v>
                </c:pt>
                <c:pt idx="4">
                  <c:v>1363</c:v>
                </c:pt>
                <c:pt idx="5">
                  <c:v>1626</c:v>
                </c:pt>
                <c:pt idx="6">
                  <c:v>1153</c:v>
                </c:pt>
                <c:pt idx="7">
                  <c:v>1749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0</v>
          </cell>
          <cell r="N6"/>
          <cell r="O6"/>
          <cell r="P6"/>
          <cell r="Q6"/>
          <cell r="R6"/>
          <cell r="S6"/>
          <cell r="T6"/>
          <cell r="U6"/>
          <cell r="V6">
            <v>13</v>
          </cell>
          <cell r="W6">
            <v>134.66666666666666</v>
          </cell>
          <cell r="X6">
            <v>9.653465346534654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2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0</v>
          </cell>
          <cell r="AR6"/>
          <cell r="AS6"/>
          <cell r="AT6"/>
          <cell r="AU6"/>
          <cell r="AV6"/>
          <cell r="AW6"/>
          <cell r="AX6"/>
          <cell r="AY6"/>
          <cell r="AZ6">
            <v>10</v>
          </cell>
          <cell r="BA6">
            <v>1</v>
          </cell>
          <cell r="BB6">
            <v>1000</v>
          </cell>
          <cell r="BC6">
            <v>10</v>
          </cell>
          <cell r="BD6">
            <v>4</v>
          </cell>
          <cell r="BE6">
            <v>9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137.66666666666666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0</v>
          </cell>
          <cell r="N7"/>
          <cell r="O7"/>
          <cell r="P7"/>
          <cell r="Q7"/>
          <cell r="R7"/>
          <cell r="S7"/>
          <cell r="T7"/>
          <cell r="U7"/>
          <cell r="V7">
            <v>32</v>
          </cell>
          <cell r="W7">
            <v>122.33333333333333</v>
          </cell>
          <cell r="X7">
            <v>26.158038147138967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0.33333333333333331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0</v>
          </cell>
          <cell r="AR7"/>
          <cell r="AS7"/>
          <cell r="AT7"/>
          <cell r="AU7"/>
          <cell r="AV7"/>
          <cell r="AW7"/>
          <cell r="AX7"/>
          <cell r="AY7"/>
          <cell r="AZ7">
            <v>3</v>
          </cell>
          <cell r="BA7">
            <v>25.333333333333332</v>
          </cell>
          <cell r="BB7">
            <v>11.842105263157896</v>
          </cell>
          <cell r="BC7">
            <v>12</v>
          </cell>
          <cell r="BD7">
            <v>11</v>
          </cell>
          <cell r="BE7">
            <v>12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148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0</v>
          </cell>
          <cell r="N8"/>
          <cell r="O8"/>
          <cell r="P8"/>
          <cell r="Q8"/>
          <cell r="R8"/>
          <cell r="S8"/>
          <cell r="T8"/>
          <cell r="U8"/>
          <cell r="V8">
            <v>7</v>
          </cell>
          <cell r="W8">
            <v>78.666666666666671</v>
          </cell>
          <cell r="X8">
            <v>8.898305084745763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79.333333333333343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0</v>
          </cell>
          <cell r="N9"/>
          <cell r="O9"/>
          <cell r="P9"/>
          <cell r="Q9"/>
          <cell r="R9"/>
          <cell r="S9"/>
          <cell r="T9"/>
          <cell r="U9"/>
          <cell r="V9">
            <v>4</v>
          </cell>
          <cell r="W9">
            <v>47</v>
          </cell>
          <cell r="X9">
            <v>8.5106382978723403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1</v>
          </cell>
          <cell r="M10">
            <v>0</v>
          </cell>
          <cell r="N10"/>
          <cell r="O10"/>
          <cell r="P10"/>
          <cell r="Q10"/>
          <cell r="R10"/>
          <cell r="S10"/>
          <cell r="T10"/>
          <cell r="U10"/>
          <cell r="V10">
            <v>11</v>
          </cell>
          <cell r="W10">
            <v>56.666666666666664</v>
          </cell>
          <cell r="X10">
            <v>19.411764705882355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0.33333333333333331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0.33333333333333331</v>
          </cell>
          <cell r="BB10">
            <v>0</v>
          </cell>
          <cell r="BC10">
            <v>4</v>
          </cell>
          <cell r="BD10">
            <v>6</v>
          </cell>
          <cell r="BE10">
            <v>1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57.333333333333336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64</v>
          </cell>
          <cell r="M11">
            <v>0</v>
          </cell>
          <cell r="N11"/>
          <cell r="O11"/>
          <cell r="P11"/>
          <cell r="Q11"/>
          <cell r="R11"/>
          <cell r="S11"/>
          <cell r="T11"/>
          <cell r="U11"/>
          <cell r="V11">
            <v>184</v>
          </cell>
          <cell r="W11">
            <v>330.66666666666669</v>
          </cell>
          <cell r="X11">
            <v>55.645161290322577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  <cell r="AJ11"/>
          <cell r="AK11">
            <v>1</v>
          </cell>
          <cell r="AL11">
            <v>0.33333333333333331</v>
          </cell>
          <cell r="AM11">
            <v>300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2.3333333333333335</v>
          </cell>
          <cell r="BB11">
            <v>0</v>
          </cell>
          <cell r="BC11">
            <v>73</v>
          </cell>
          <cell r="BD11">
            <v>48</v>
          </cell>
          <cell r="BE11">
            <v>64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333.33333333333331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7</v>
          </cell>
          <cell r="M12">
            <v>0</v>
          </cell>
          <cell r="N12"/>
          <cell r="O12"/>
          <cell r="P12"/>
          <cell r="Q12"/>
          <cell r="R12"/>
          <cell r="S12"/>
          <cell r="T12"/>
          <cell r="U12"/>
          <cell r="V12">
            <v>47</v>
          </cell>
          <cell r="W12">
            <v>150.33333333333334</v>
          </cell>
          <cell r="X12">
            <v>31.263858093126384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0.33333333333333331</v>
          </cell>
          <cell r="BB12">
            <v>0</v>
          </cell>
          <cell r="BC12">
            <v>20</v>
          </cell>
          <cell r="BD12">
            <v>21</v>
          </cell>
          <cell r="BE12">
            <v>7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150.66666666666669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</v>
          </cell>
          <cell r="N13"/>
          <cell r="O13"/>
          <cell r="P13"/>
          <cell r="Q13"/>
          <cell r="R13"/>
          <cell r="S13"/>
          <cell r="T13"/>
          <cell r="U13"/>
          <cell r="V13">
            <v>51</v>
          </cell>
          <cell r="W13">
            <v>239.66666666666666</v>
          </cell>
          <cell r="X13">
            <v>21.279554937413074</v>
          </cell>
          <cell r="Y13">
            <v>0</v>
          </cell>
          <cell r="Z13">
            <v>1</v>
          </cell>
          <cell r="AA13">
            <v>6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  <cell r="AJ13"/>
          <cell r="AK13">
            <v>7</v>
          </cell>
          <cell r="AL13">
            <v>9</v>
          </cell>
          <cell r="AM13">
            <v>77.777777777777786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0.33333333333333331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1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249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0</v>
          </cell>
          <cell r="N14"/>
          <cell r="O14"/>
          <cell r="P14"/>
          <cell r="Q14"/>
          <cell r="R14"/>
          <cell r="S14"/>
          <cell r="T14"/>
          <cell r="U14"/>
          <cell r="V14">
            <v>11</v>
          </cell>
          <cell r="W14">
            <v>74.666666666666671</v>
          </cell>
          <cell r="X14">
            <v>14.732142857142858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0.33333333333333331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0.33333333333333331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75.333333333333329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0</v>
          </cell>
          <cell r="N15"/>
          <cell r="O15"/>
          <cell r="P15"/>
          <cell r="Q15"/>
          <cell r="R15"/>
          <cell r="S15"/>
          <cell r="T15"/>
          <cell r="U15"/>
          <cell r="V15">
            <v>8</v>
          </cell>
          <cell r="W15">
            <v>31.333333333333332</v>
          </cell>
          <cell r="X15">
            <v>25.531914893617024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31.333333333333332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0</v>
          </cell>
          <cell r="N16"/>
          <cell r="O16"/>
          <cell r="P16"/>
          <cell r="Q16"/>
          <cell r="R16"/>
          <cell r="S16"/>
          <cell r="T16"/>
          <cell r="U16"/>
          <cell r="V16">
            <v>6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 t="str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 t="str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0</v>
          </cell>
          <cell r="N17"/>
          <cell r="O17"/>
          <cell r="P17"/>
          <cell r="Q17"/>
          <cell r="R17"/>
          <cell r="S17"/>
          <cell r="T17"/>
          <cell r="U17"/>
          <cell r="V17">
            <v>28</v>
          </cell>
          <cell r="W17">
            <v>48</v>
          </cell>
          <cell r="X17">
            <v>58.333333333333336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0.33333333333333331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48.333333333333336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2</v>
          </cell>
          <cell r="N18"/>
          <cell r="O18"/>
          <cell r="P18"/>
          <cell r="Q18"/>
          <cell r="R18"/>
          <cell r="S18"/>
          <cell r="T18"/>
          <cell r="U18"/>
          <cell r="V18">
            <v>32</v>
          </cell>
          <cell r="W18">
            <v>113</v>
          </cell>
          <cell r="X18">
            <v>28.318584070796462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2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113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2</v>
          </cell>
          <cell r="M19">
            <v>0</v>
          </cell>
          <cell r="N19"/>
          <cell r="O19"/>
          <cell r="P19"/>
          <cell r="Q19"/>
          <cell r="R19"/>
          <cell r="S19"/>
          <cell r="T19"/>
          <cell r="U19"/>
          <cell r="V19">
            <v>7</v>
          </cell>
          <cell r="W19">
            <v>77</v>
          </cell>
          <cell r="X19">
            <v>9.0909090909090917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0.33333333333333331</v>
          </cell>
          <cell r="BB19">
            <v>0</v>
          </cell>
          <cell r="BC19">
            <v>3</v>
          </cell>
          <cell r="BD19">
            <v>2</v>
          </cell>
          <cell r="BE19">
            <v>2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77.666666666666657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53</v>
          </cell>
          <cell r="M20">
            <v>0</v>
          </cell>
          <cell r="N20"/>
          <cell r="O20"/>
          <cell r="P20"/>
          <cell r="Q20"/>
          <cell r="R20"/>
          <cell r="S20"/>
          <cell r="T20"/>
          <cell r="U20"/>
          <cell r="V20">
            <v>223</v>
          </cell>
          <cell r="W20">
            <v>493</v>
          </cell>
          <cell r="X20">
            <v>45.233265720081135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53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494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1</v>
          </cell>
          <cell r="M21">
            <v>0</v>
          </cell>
          <cell r="N21"/>
          <cell r="O21"/>
          <cell r="P21"/>
          <cell r="Q21"/>
          <cell r="R21"/>
          <cell r="S21"/>
          <cell r="T21"/>
          <cell r="U21"/>
          <cell r="V21">
            <v>4</v>
          </cell>
          <cell r="W21">
            <v>70.666666666666671</v>
          </cell>
          <cell r="X21">
            <v>5.6603773584905657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3</v>
          </cell>
          <cell r="BB21">
            <v>0</v>
          </cell>
          <cell r="BC21">
            <v>0</v>
          </cell>
          <cell r="BD21">
            <v>3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73.666666666666671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0</v>
          </cell>
          <cell r="N22"/>
          <cell r="O22"/>
          <cell r="P22"/>
          <cell r="Q22"/>
          <cell r="R22"/>
          <cell r="S22"/>
          <cell r="T22"/>
          <cell r="U22"/>
          <cell r="V22">
            <v>4</v>
          </cell>
          <cell r="W22">
            <v>47.666666666666664</v>
          </cell>
          <cell r="X22">
            <v>8.3916083916083917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47.666666666666664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0</v>
          </cell>
          <cell r="M23">
            <v>0</v>
          </cell>
          <cell r="N23"/>
          <cell r="O23"/>
          <cell r="P23"/>
          <cell r="Q23"/>
          <cell r="R23"/>
          <cell r="S23"/>
          <cell r="T23"/>
          <cell r="U23"/>
          <cell r="V23">
            <v>2</v>
          </cell>
          <cell r="W23">
            <v>33.333333333333336</v>
          </cell>
          <cell r="X23">
            <v>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33.333333333333336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0</v>
          </cell>
          <cell r="M24">
            <v>0</v>
          </cell>
          <cell r="N24"/>
          <cell r="O24"/>
          <cell r="P24"/>
          <cell r="Q24"/>
          <cell r="R24"/>
          <cell r="S24"/>
          <cell r="T24"/>
          <cell r="U24"/>
          <cell r="V24">
            <v>7</v>
          </cell>
          <cell r="W24">
            <v>25.666666666666668</v>
          </cell>
          <cell r="X24">
            <v>27.27272727272727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4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25.666666666666668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3</v>
          </cell>
          <cell r="W25">
            <v>16.666666666666668</v>
          </cell>
          <cell r="X25">
            <v>18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16.666666666666668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3</v>
          </cell>
          <cell r="M26">
            <v>0</v>
          </cell>
          <cell r="N26"/>
          <cell r="O26"/>
          <cell r="P26"/>
          <cell r="Q26"/>
          <cell r="R26"/>
          <cell r="S26"/>
          <cell r="T26"/>
          <cell r="U26"/>
          <cell r="V26">
            <v>12</v>
          </cell>
          <cell r="W26">
            <v>44.333333333333336</v>
          </cell>
          <cell r="X26">
            <v>27.06766917293233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0.33333333333333331</v>
          </cell>
          <cell r="BB26">
            <v>0</v>
          </cell>
          <cell r="BC26">
            <v>8</v>
          </cell>
          <cell r="BD26">
            <v>1</v>
          </cell>
          <cell r="BE26">
            <v>3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44.666666666666671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8</v>
          </cell>
          <cell r="M27">
            <v>0</v>
          </cell>
          <cell r="N27"/>
          <cell r="O27"/>
          <cell r="P27"/>
          <cell r="Q27"/>
          <cell r="R27"/>
          <cell r="S27"/>
          <cell r="T27"/>
          <cell r="U27"/>
          <cell r="V27">
            <v>41</v>
          </cell>
          <cell r="W27">
            <v>275.66666666666669</v>
          </cell>
          <cell r="X27">
            <v>14.873035066505441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  <cell r="AJ27"/>
          <cell r="AK27">
            <v>2</v>
          </cell>
          <cell r="AL27">
            <v>0.33333333333333331</v>
          </cell>
          <cell r="AM27">
            <v>600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9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276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29</v>
          </cell>
          <cell r="M28">
            <v>1</v>
          </cell>
          <cell r="N28"/>
          <cell r="O28"/>
          <cell r="P28"/>
          <cell r="Q28"/>
          <cell r="R28"/>
          <cell r="S28"/>
          <cell r="T28"/>
          <cell r="U28"/>
          <cell r="V28">
            <v>60</v>
          </cell>
          <cell r="W28">
            <v>248.66666666666666</v>
          </cell>
          <cell r="X28">
            <v>24.128686327077752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0.33333333333333331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0.66666666666666663</v>
          </cell>
          <cell r="BB28">
            <v>0</v>
          </cell>
          <cell r="BC28">
            <v>16</v>
          </cell>
          <cell r="BD28">
            <v>14</v>
          </cell>
          <cell r="BE28">
            <v>29</v>
          </cell>
          <cell r="BF28">
            <v>1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249.66666666666666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71</v>
          </cell>
          <cell r="M29">
            <v>7</v>
          </cell>
          <cell r="N29"/>
          <cell r="O29"/>
          <cell r="P29"/>
          <cell r="Q29"/>
          <cell r="R29"/>
          <cell r="S29"/>
          <cell r="T29"/>
          <cell r="U29"/>
          <cell r="V29">
            <v>205</v>
          </cell>
          <cell r="W29">
            <v>262</v>
          </cell>
          <cell r="X29">
            <v>78.244274809160302</v>
          </cell>
          <cell r="Y29">
            <v>0</v>
          </cell>
          <cell r="Z29">
            <v>0</v>
          </cell>
          <cell r="AA29">
            <v>2</v>
          </cell>
          <cell r="AB29">
            <v>1</v>
          </cell>
          <cell r="AC29"/>
          <cell r="AD29"/>
          <cell r="AE29"/>
          <cell r="AF29"/>
          <cell r="AG29"/>
          <cell r="AH29"/>
          <cell r="AI29"/>
          <cell r="AJ29"/>
          <cell r="AK29">
            <v>3</v>
          </cell>
          <cell r="AL29">
            <v>22</v>
          </cell>
          <cell r="AM29">
            <v>13.636363636363635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2.6666666666666665</v>
          </cell>
          <cell r="BB29">
            <v>0</v>
          </cell>
          <cell r="BC29">
            <v>66</v>
          </cell>
          <cell r="BD29">
            <v>61</v>
          </cell>
          <cell r="BE29">
            <v>73</v>
          </cell>
          <cell r="BF29">
            <v>8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286.66666666666669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0</v>
          </cell>
          <cell r="N30"/>
          <cell r="O30"/>
          <cell r="P30"/>
          <cell r="Q30"/>
          <cell r="R30"/>
          <cell r="S30"/>
          <cell r="T30"/>
          <cell r="U30"/>
          <cell r="V30">
            <v>61</v>
          </cell>
          <cell r="W30">
            <v>222.33333333333334</v>
          </cell>
          <cell r="X30">
            <v>27.436281859070466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0.33333333333333331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0.33333333333333331</v>
          </cell>
          <cell r="BB30">
            <v>0</v>
          </cell>
          <cell r="BC30">
            <v>13</v>
          </cell>
          <cell r="BD30">
            <v>19</v>
          </cell>
          <cell r="BE30">
            <v>29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223.00000000000003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15</v>
          </cell>
          <cell r="M31">
            <v>1</v>
          </cell>
          <cell r="N31"/>
          <cell r="O31"/>
          <cell r="P31"/>
          <cell r="Q31"/>
          <cell r="R31"/>
          <cell r="S31"/>
          <cell r="T31"/>
          <cell r="U31"/>
          <cell r="V31">
            <v>85</v>
          </cell>
          <cell r="W31">
            <v>239</v>
          </cell>
          <cell r="X31">
            <v>35.564853556485353</v>
          </cell>
          <cell r="Y31">
            <v>0</v>
          </cell>
          <cell r="Z31">
            <v>1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  <cell r="AJ31"/>
          <cell r="AK31">
            <v>1</v>
          </cell>
          <cell r="AL31">
            <v>0.66666666666666663</v>
          </cell>
          <cell r="AM31">
            <v>150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15</v>
          </cell>
          <cell r="BF31">
            <v>1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239.66666666666666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0</v>
          </cell>
          <cell r="N32"/>
          <cell r="O32"/>
          <cell r="P32"/>
          <cell r="Q32"/>
          <cell r="R32"/>
          <cell r="S32"/>
          <cell r="T32"/>
          <cell r="U32"/>
          <cell r="V32">
            <v>17</v>
          </cell>
          <cell r="W32">
            <v>52.333333333333336</v>
          </cell>
          <cell r="X32">
            <v>32.484076433121018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52.333333333333336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9</v>
          </cell>
          <cell r="M33">
            <v>0</v>
          </cell>
          <cell r="N33"/>
          <cell r="O33"/>
          <cell r="P33"/>
          <cell r="Q33"/>
          <cell r="R33"/>
          <cell r="S33"/>
          <cell r="T33"/>
          <cell r="U33"/>
          <cell r="V33">
            <v>36</v>
          </cell>
          <cell r="W33">
            <v>109</v>
          </cell>
          <cell r="X33">
            <v>33.027522935779821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2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2.3333333333333335</v>
          </cell>
          <cell r="BB33">
            <v>0</v>
          </cell>
          <cell r="BC33">
            <v>13</v>
          </cell>
          <cell r="BD33">
            <v>14</v>
          </cell>
          <cell r="BE33">
            <v>9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113.33333333333333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4</v>
          </cell>
          <cell r="N34"/>
          <cell r="O34"/>
          <cell r="P34"/>
          <cell r="Q34"/>
          <cell r="R34"/>
          <cell r="S34"/>
          <cell r="T34"/>
          <cell r="U34"/>
          <cell r="V34">
            <v>75</v>
          </cell>
          <cell r="W34">
            <v>163.33333333333334</v>
          </cell>
          <cell r="X34">
            <v>45.918367346938773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3.3333333333333335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4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166.66666666666669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0</v>
          </cell>
          <cell r="N35"/>
          <cell r="O35"/>
          <cell r="P35"/>
          <cell r="Q35"/>
          <cell r="R35"/>
          <cell r="S35"/>
          <cell r="T35"/>
          <cell r="U35"/>
          <cell r="V35">
            <v>2</v>
          </cell>
          <cell r="W35">
            <v>96.333333333333329</v>
          </cell>
          <cell r="X35">
            <v>2.0761245674740487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1.6666666666666667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2.6666666666666665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100.66666666666667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9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19</v>
          </cell>
          <cell r="W36">
            <v>100.33333333333333</v>
          </cell>
          <cell r="X36">
            <v>18.93687707641196</v>
          </cell>
          <cell r="Y36">
            <v>0</v>
          </cell>
          <cell r="Z36">
            <v>0</v>
          </cell>
          <cell r="AA36">
            <v>3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  <cell r="AJ36"/>
          <cell r="AK36">
            <v>3</v>
          </cell>
          <cell r="AL36">
            <v>1.3333333333333333</v>
          </cell>
          <cell r="AM36">
            <v>225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0</v>
          </cell>
          <cell r="BC36">
            <v>2</v>
          </cell>
          <cell r="BD36">
            <v>8</v>
          </cell>
          <cell r="BE36">
            <v>12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104.99999999999999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1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7</v>
          </cell>
          <cell r="W37">
            <v>25</v>
          </cell>
          <cell r="X37">
            <v>28.000000000000004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/>
          <cell r="O39"/>
          <cell r="P39"/>
          <cell r="Q39"/>
          <cell r="R39"/>
          <cell r="S39"/>
          <cell r="T39"/>
          <cell r="U39"/>
          <cell r="V39">
            <v>9</v>
          </cell>
          <cell r="W39">
            <v>52.666666666666664</v>
          </cell>
          <cell r="X39">
            <v>17.088607594936708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52.666666666666664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0</v>
          </cell>
          <cell r="N40"/>
          <cell r="O40"/>
          <cell r="P40"/>
          <cell r="Q40"/>
          <cell r="R40"/>
          <cell r="S40"/>
          <cell r="T40"/>
          <cell r="U40"/>
          <cell r="V40">
            <v>2</v>
          </cell>
          <cell r="W40">
            <v>29</v>
          </cell>
          <cell r="X40">
            <v>6.8965517241379306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29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8</v>
          </cell>
          <cell r="M41">
            <v>0</v>
          </cell>
          <cell r="N41"/>
          <cell r="O41"/>
          <cell r="P41"/>
          <cell r="Q41"/>
          <cell r="R41"/>
          <cell r="S41"/>
          <cell r="T41"/>
          <cell r="U41"/>
          <cell r="V41">
            <v>32</v>
          </cell>
          <cell r="W41">
            <v>199.33333333333334</v>
          </cell>
          <cell r="X41">
            <v>16.053511705685619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2.3333333333333335</v>
          </cell>
          <cell r="BB41">
            <v>0</v>
          </cell>
          <cell r="BC41">
            <v>15</v>
          </cell>
          <cell r="BD41">
            <v>9</v>
          </cell>
          <cell r="BE41">
            <v>8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203.66666666666669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/>
          <cell r="O42"/>
          <cell r="P42"/>
          <cell r="Q42"/>
          <cell r="R42"/>
          <cell r="S42"/>
          <cell r="T42"/>
          <cell r="U42"/>
          <cell r="V42">
            <v>1</v>
          </cell>
          <cell r="W42">
            <v>13.333333333333334</v>
          </cell>
          <cell r="X42">
            <v>7.5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13.333333333333334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3</v>
          </cell>
          <cell r="W43">
            <v>22.333333333333332</v>
          </cell>
          <cell r="X43">
            <v>13.432835820895523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22.333333333333332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2</v>
          </cell>
          <cell r="M44">
            <v>0</v>
          </cell>
          <cell r="N44"/>
          <cell r="O44"/>
          <cell r="P44"/>
          <cell r="Q44"/>
          <cell r="R44"/>
          <cell r="S44"/>
          <cell r="T44"/>
          <cell r="U44"/>
          <cell r="V44">
            <v>3</v>
          </cell>
          <cell r="W44">
            <v>54.333333333333336</v>
          </cell>
          <cell r="X44">
            <v>5.5214723926380369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2.3333333333333335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0</v>
          </cell>
          <cell r="BC44">
            <v>1</v>
          </cell>
          <cell r="BD44">
            <v>0</v>
          </cell>
          <cell r="BE44">
            <v>2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57.666666666666671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0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7</v>
          </cell>
          <cell r="W45">
            <v>61.333333333333336</v>
          </cell>
          <cell r="X45">
            <v>11.413043478260869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61.333333333333336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0</v>
          </cell>
          <cell r="N46"/>
          <cell r="O46"/>
          <cell r="P46"/>
          <cell r="Q46"/>
          <cell r="R46"/>
          <cell r="S46"/>
          <cell r="T46"/>
          <cell r="U46"/>
          <cell r="V46">
            <v>3</v>
          </cell>
          <cell r="W46">
            <v>25.666666666666668</v>
          </cell>
          <cell r="X46">
            <v>11.688311688311687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25.666666666666668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14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0</v>
          </cell>
          <cell r="M49">
            <v>0</v>
          </cell>
          <cell r="N49"/>
          <cell r="O49"/>
          <cell r="P49"/>
          <cell r="Q49"/>
          <cell r="R49"/>
          <cell r="S49"/>
          <cell r="T49"/>
          <cell r="U49"/>
          <cell r="V49">
            <v>2</v>
          </cell>
          <cell r="W49">
            <v>12.666666666666666</v>
          </cell>
          <cell r="X49">
            <v>15.789473684210527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12.666666666666666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1</v>
          </cell>
          <cell r="W51">
            <v>32.666666666666664</v>
          </cell>
          <cell r="X51">
            <v>3.0612244897959187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32.666666666666664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0</v>
          </cell>
          <cell r="N52"/>
          <cell r="O52"/>
          <cell r="P52"/>
          <cell r="Q52"/>
          <cell r="R52"/>
          <cell r="S52"/>
          <cell r="T52"/>
          <cell r="U52"/>
          <cell r="V52">
            <v>15</v>
          </cell>
          <cell r="W52">
            <v>16.333333333333332</v>
          </cell>
          <cell r="X52">
            <v>91.83673469387756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16.333333333333332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9</v>
          </cell>
          <cell r="W53">
            <v>22</v>
          </cell>
          <cell r="X53">
            <v>40.909090909090914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0.66666666666666663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22.666666666666668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</v>
          </cell>
          <cell r="N54"/>
          <cell r="O54"/>
          <cell r="P54"/>
          <cell r="Q54"/>
          <cell r="R54"/>
          <cell r="S54"/>
          <cell r="T54"/>
          <cell r="U54"/>
          <cell r="V54">
            <v>61</v>
          </cell>
          <cell r="W54">
            <v>236.66666666666666</v>
          </cell>
          <cell r="X54">
            <v>25.774647887323944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236.66666666666666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>
            <v>30.666666666666668</v>
          </cell>
          <cell r="X55">
            <v>3.2608695652173911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30.666666666666668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8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14</v>
          </cell>
          <cell r="W56">
            <v>105</v>
          </cell>
          <cell r="X56">
            <v>13.333333333333334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0.33333333333333331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8.6666666666666661</v>
          </cell>
          <cell r="BB56">
            <v>0</v>
          </cell>
          <cell r="BC56">
            <v>6</v>
          </cell>
          <cell r="BD56">
            <v>0</v>
          </cell>
          <cell r="BE56">
            <v>8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0</v>
          </cell>
          <cell r="M57">
            <v>0</v>
          </cell>
          <cell r="N57"/>
          <cell r="O57"/>
          <cell r="P57"/>
          <cell r="Q57"/>
          <cell r="R57"/>
          <cell r="S57"/>
          <cell r="T57"/>
          <cell r="U57"/>
          <cell r="V57">
            <v>1</v>
          </cell>
          <cell r="W57">
            <v>116</v>
          </cell>
          <cell r="X57">
            <v>0.86206896551724133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1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118.33333333333333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/>
          <cell r="O58"/>
          <cell r="P58"/>
          <cell r="Q58"/>
          <cell r="R58"/>
          <cell r="S58"/>
          <cell r="T58"/>
          <cell r="U58"/>
          <cell r="V58">
            <v>2</v>
          </cell>
          <cell r="W58">
            <v>25.666666666666668</v>
          </cell>
          <cell r="X58">
            <v>7.7922077922077921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25.666666666666668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9</v>
          </cell>
          <cell r="W59">
            <v>42.666666666666664</v>
          </cell>
          <cell r="X59">
            <v>21.09375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42.666666666666664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3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5</v>
          </cell>
          <cell r="W60">
            <v>57.333333333333336</v>
          </cell>
          <cell r="X60">
            <v>8.720930232558139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3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57.333333333333336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0</v>
          </cell>
          <cell r="N61"/>
          <cell r="O61"/>
          <cell r="P61"/>
          <cell r="Q61"/>
          <cell r="R61"/>
          <cell r="S61"/>
          <cell r="T61"/>
          <cell r="U61"/>
          <cell r="V61">
            <v>8</v>
          </cell>
          <cell r="W61">
            <v>64</v>
          </cell>
          <cell r="X61">
            <v>12.5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64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1</v>
          </cell>
          <cell r="M62">
            <v>0</v>
          </cell>
          <cell r="N62"/>
          <cell r="O62"/>
          <cell r="P62"/>
          <cell r="Q62"/>
          <cell r="R62"/>
          <cell r="S62"/>
          <cell r="T62"/>
          <cell r="U62"/>
          <cell r="V62">
            <v>1</v>
          </cell>
          <cell r="W62">
            <v>24</v>
          </cell>
          <cell r="X62">
            <v>4.1666666666666661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1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1</v>
          </cell>
          <cell r="N63"/>
          <cell r="O63"/>
          <cell r="P63"/>
          <cell r="Q63"/>
          <cell r="R63"/>
          <cell r="S63"/>
          <cell r="T63"/>
          <cell r="U63"/>
          <cell r="V63">
            <v>7</v>
          </cell>
          <cell r="W63">
            <v>60</v>
          </cell>
          <cell r="X63">
            <v>11.666666666666666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0.33333333333333331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1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60.333333333333336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2</v>
          </cell>
          <cell r="L64">
            <v>5</v>
          </cell>
          <cell r="M64">
            <v>1</v>
          </cell>
          <cell r="N64"/>
          <cell r="O64"/>
          <cell r="P64"/>
          <cell r="Q64"/>
          <cell r="R64"/>
          <cell r="S64"/>
          <cell r="T64"/>
          <cell r="U64"/>
          <cell r="V64">
            <v>10</v>
          </cell>
          <cell r="W64">
            <v>21</v>
          </cell>
          <cell r="X64">
            <v>47.619047619047613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2</v>
          </cell>
          <cell r="BE64">
            <v>5</v>
          </cell>
          <cell r="BF64">
            <v>1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</v>
          </cell>
        </row>
        <row r="65">
          <cell r="H65">
            <v>62</v>
          </cell>
          <cell r="I65" t="str">
            <v>ORAN</v>
          </cell>
          <cell r="J65">
            <v>4</v>
          </cell>
          <cell r="K65">
            <v>4</v>
          </cell>
          <cell r="L65">
            <v>0</v>
          </cell>
          <cell r="M65">
            <v>0</v>
          </cell>
          <cell r="N65"/>
          <cell r="O65"/>
          <cell r="P65"/>
          <cell r="Q65"/>
          <cell r="R65"/>
          <cell r="S65"/>
          <cell r="T65"/>
          <cell r="U65"/>
          <cell r="V65">
            <v>8</v>
          </cell>
          <cell r="W65">
            <v>51.666666666666664</v>
          </cell>
          <cell r="X65">
            <v>15.483870967741936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3.6666666666666665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4</v>
          </cell>
          <cell r="BD65">
            <v>4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55.333333333333329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4</v>
          </cell>
          <cell r="M66">
            <v>0</v>
          </cell>
          <cell r="N66"/>
          <cell r="O66"/>
          <cell r="P66"/>
          <cell r="Q66"/>
          <cell r="R66"/>
          <cell r="S66"/>
          <cell r="T66"/>
          <cell r="U66"/>
          <cell r="V66">
            <v>25</v>
          </cell>
          <cell r="W66">
            <v>38.333333333333336</v>
          </cell>
          <cell r="X66">
            <v>65.217391304347828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0.66666666666666663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0.33333333333333331</v>
          </cell>
          <cell r="BB66">
            <v>0</v>
          </cell>
          <cell r="BC66">
            <v>9</v>
          </cell>
          <cell r="BD66">
            <v>12</v>
          </cell>
          <cell r="BE66">
            <v>4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39.333333333333336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0</v>
          </cell>
          <cell r="N67"/>
          <cell r="O67"/>
          <cell r="P67"/>
          <cell r="Q67"/>
          <cell r="R67"/>
          <cell r="S67"/>
          <cell r="T67"/>
          <cell r="U67"/>
          <cell r="V67">
            <v>29</v>
          </cell>
          <cell r="W67">
            <v>209.33333333333334</v>
          </cell>
          <cell r="X67">
            <v>13.853503184713375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2.3333333333333335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0</v>
          </cell>
          <cell r="AR67"/>
          <cell r="AS67"/>
          <cell r="AT67"/>
          <cell r="AU67"/>
          <cell r="AV67"/>
          <cell r="AW67"/>
          <cell r="AX67"/>
          <cell r="AY67"/>
          <cell r="AZ67">
            <v>14</v>
          </cell>
          <cell r="BA67">
            <v>0</v>
          </cell>
          <cell r="BB67">
            <v>0</v>
          </cell>
          <cell r="BC67">
            <v>16</v>
          </cell>
          <cell r="BD67">
            <v>13</v>
          </cell>
          <cell r="BE67">
            <v>14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211.66666666666669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0</v>
          </cell>
          <cell r="N68"/>
          <cell r="O68"/>
          <cell r="P68"/>
          <cell r="Q68"/>
          <cell r="R68"/>
          <cell r="S68"/>
          <cell r="T68"/>
          <cell r="U68"/>
          <cell r="V68">
            <v>14</v>
          </cell>
          <cell r="W68">
            <v>65</v>
          </cell>
          <cell r="X68">
            <v>21.53846153846154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3.6666666666666665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68.666666666666671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11</v>
          </cell>
          <cell r="M69">
            <v>3</v>
          </cell>
          <cell r="N69"/>
          <cell r="O69"/>
          <cell r="P69"/>
          <cell r="Q69"/>
          <cell r="R69"/>
          <cell r="S69"/>
          <cell r="T69"/>
          <cell r="U69"/>
          <cell r="V69">
            <v>50</v>
          </cell>
          <cell r="W69">
            <v>286.33333333333331</v>
          </cell>
          <cell r="X69">
            <v>17.462165308498253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5.666666666666667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5.666666666666667</v>
          </cell>
          <cell r="BB69">
            <v>0</v>
          </cell>
          <cell r="BC69">
            <v>25</v>
          </cell>
          <cell r="BD69">
            <v>11</v>
          </cell>
          <cell r="BE69">
            <v>11</v>
          </cell>
          <cell r="BF69">
            <v>3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297.66666666666669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3</v>
          </cell>
          <cell r="M70">
            <v>0</v>
          </cell>
          <cell r="N70"/>
          <cell r="O70"/>
          <cell r="P70"/>
          <cell r="Q70"/>
          <cell r="R70"/>
          <cell r="S70"/>
          <cell r="T70"/>
          <cell r="U70"/>
          <cell r="V70">
            <v>9</v>
          </cell>
          <cell r="W70">
            <v>45.666666666666664</v>
          </cell>
          <cell r="X70">
            <v>19.708029197080293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3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45.666666666666664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0</v>
          </cell>
          <cell r="N71"/>
          <cell r="O71"/>
          <cell r="P71"/>
          <cell r="Q71"/>
          <cell r="R71"/>
          <cell r="S71"/>
          <cell r="T71"/>
          <cell r="U71"/>
          <cell r="V71">
            <v>2</v>
          </cell>
          <cell r="W71">
            <v>65</v>
          </cell>
          <cell r="X71">
            <v>3.0769230769230771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/>
          <cell r="AD71"/>
          <cell r="AE71"/>
          <cell r="AF71"/>
          <cell r="AG71"/>
          <cell r="AH71"/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0</v>
          </cell>
          <cell r="AR71"/>
          <cell r="AS71"/>
          <cell r="AT71"/>
          <cell r="AU71"/>
          <cell r="AV71"/>
          <cell r="AW71"/>
          <cell r="AX71"/>
          <cell r="AY71"/>
          <cell r="AZ71">
            <v>2</v>
          </cell>
          <cell r="BA71">
            <v>1.6666666666666667</v>
          </cell>
          <cell r="BB71">
            <v>120</v>
          </cell>
          <cell r="BC71">
            <v>0</v>
          </cell>
          <cell r="BD71">
            <v>0</v>
          </cell>
          <cell r="BE71">
            <v>5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66.666666666666671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2</v>
          </cell>
          <cell r="M72">
            <v>0</v>
          </cell>
          <cell r="N72"/>
          <cell r="O72"/>
          <cell r="P72"/>
          <cell r="Q72"/>
          <cell r="R72"/>
          <cell r="S72"/>
          <cell r="T72"/>
          <cell r="U72"/>
          <cell r="V72">
            <v>8</v>
          </cell>
          <cell r="W72">
            <v>98</v>
          </cell>
          <cell r="X72">
            <v>8.1632653061224492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1.3333333333333333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3</v>
          </cell>
          <cell r="BD72">
            <v>3</v>
          </cell>
          <cell r="BE72">
            <v>2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99.666666666666657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0</v>
          </cell>
          <cell r="M73">
            <v>0</v>
          </cell>
          <cell r="N73"/>
          <cell r="O73"/>
          <cell r="P73"/>
          <cell r="Q73"/>
          <cell r="R73"/>
          <cell r="S73"/>
          <cell r="T73"/>
          <cell r="U73"/>
          <cell r="V73">
            <v>15</v>
          </cell>
          <cell r="W73">
            <v>94.666666666666671</v>
          </cell>
          <cell r="X73">
            <v>15.84507042253521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0.66666666666666663</v>
          </cell>
          <cell r="BB73">
            <v>0</v>
          </cell>
          <cell r="BC73">
            <v>5</v>
          </cell>
          <cell r="BD73">
            <v>10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95.333333333333343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3</v>
          </cell>
          <cell r="M74">
            <v>0</v>
          </cell>
          <cell r="N74"/>
          <cell r="O74"/>
          <cell r="P74"/>
          <cell r="Q74"/>
          <cell r="R74"/>
          <cell r="S74"/>
          <cell r="T74"/>
          <cell r="U74"/>
          <cell r="V74">
            <v>16</v>
          </cell>
          <cell r="W74">
            <v>72</v>
          </cell>
          <cell r="X74">
            <v>22.222222222222221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1.3333333333333333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3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73.333333333333329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3</v>
          </cell>
          <cell r="M75">
            <v>0</v>
          </cell>
          <cell r="N75"/>
          <cell r="O75"/>
          <cell r="P75"/>
          <cell r="Q75"/>
          <cell r="R75"/>
          <cell r="S75"/>
          <cell r="T75"/>
          <cell r="U75"/>
          <cell r="V75">
            <v>11</v>
          </cell>
          <cell r="W75">
            <v>54.666666666666664</v>
          </cell>
          <cell r="X75">
            <v>20.121951219512198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2.6666666666666665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3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57.333333333333329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4</v>
          </cell>
          <cell r="M76">
            <v>0</v>
          </cell>
          <cell r="N76"/>
          <cell r="O76"/>
          <cell r="P76"/>
          <cell r="Q76"/>
          <cell r="R76"/>
          <cell r="S76"/>
          <cell r="T76"/>
          <cell r="U76"/>
          <cell r="V76">
            <v>8</v>
          </cell>
          <cell r="W76">
            <v>46</v>
          </cell>
          <cell r="X76">
            <v>17.391304347826086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4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46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/>
          <cell r="O77"/>
          <cell r="P77"/>
          <cell r="Q77"/>
          <cell r="R77"/>
          <cell r="S77"/>
          <cell r="T77"/>
          <cell r="U77"/>
          <cell r="V77">
            <v>1</v>
          </cell>
          <cell r="W77">
            <v>37</v>
          </cell>
          <cell r="X77">
            <v>2.7027027027027026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2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</v>
          </cell>
          <cell r="BC77">
            <v>0</v>
          </cell>
          <cell r="BD77">
            <v>0</v>
          </cell>
          <cell r="BE77">
            <v>1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39.666666666666664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21.333333333333332</v>
          </cell>
          <cell r="X78">
            <v>0</v>
          </cell>
          <cell r="Y78">
            <v>1</v>
          </cell>
          <cell r="Z78">
            <v>2</v>
          </cell>
          <cell r="AA78">
            <v>0</v>
          </cell>
          <cell r="AB78">
            <v>0</v>
          </cell>
          <cell r="AC78"/>
          <cell r="AD78"/>
          <cell r="AE78"/>
          <cell r="AF78"/>
          <cell r="AG78"/>
          <cell r="AH78"/>
          <cell r="AI78"/>
          <cell r="AJ78"/>
          <cell r="AK78">
            <v>3</v>
          </cell>
          <cell r="AL78">
            <v>1.6666666666666667</v>
          </cell>
          <cell r="AM78">
            <v>179.99999999999997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23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30</v>
          </cell>
          <cell r="M79">
            <v>0</v>
          </cell>
          <cell r="N79"/>
          <cell r="O79"/>
          <cell r="P79"/>
          <cell r="Q79"/>
          <cell r="R79"/>
          <cell r="S79"/>
          <cell r="T79"/>
          <cell r="U79"/>
          <cell r="V79">
            <v>89</v>
          </cell>
          <cell r="W79">
            <v>190</v>
          </cell>
          <cell r="X79">
            <v>46.842105263157897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/>
          <cell r="AD79"/>
          <cell r="AE79"/>
          <cell r="AF79"/>
          <cell r="AG79"/>
          <cell r="AH79"/>
          <cell r="AI79"/>
          <cell r="AJ79"/>
          <cell r="AK79">
            <v>2</v>
          </cell>
          <cell r="AL79">
            <v>2</v>
          </cell>
          <cell r="AM79">
            <v>100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</v>
          </cell>
          <cell r="BB79">
            <v>0</v>
          </cell>
          <cell r="BC79">
            <v>29</v>
          </cell>
          <cell r="BD79">
            <v>31</v>
          </cell>
          <cell r="BE79">
            <v>31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193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0</v>
          </cell>
          <cell r="M80">
            <v>0</v>
          </cell>
          <cell r="N80"/>
          <cell r="O80"/>
          <cell r="P80"/>
          <cell r="Q80"/>
          <cell r="R80"/>
          <cell r="S80"/>
          <cell r="T80"/>
          <cell r="U80"/>
          <cell r="V80">
            <v>8</v>
          </cell>
          <cell r="W80">
            <v>25.666666666666668</v>
          </cell>
          <cell r="X80">
            <v>31.168831168831169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0.33333333333333331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26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0</v>
          </cell>
          <cell r="N81"/>
          <cell r="O81"/>
          <cell r="P81"/>
          <cell r="Q81"/>
          <cell r="R81"/>
          <cell r="S81"/>
          <cell r="T81"/>
          <cell r="U81"/>
          <cell r="V81">
            <v>2</v>
          </cell>
          <cell r="W81">
            <v>80.333333333333329</v>
          </cell>
          <cell r="X81">
            <v>2.4896265560165975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1.3333333333333333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81.666666666666657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0</v>
          </cell>
          <cell r="N82"/>
          <cell r="O82"/>
          <cell r="P82"/>
          <cell r="Q82"/>
          <cell r="R82"/>
          <cell r="S82"/>
          <cell r="T82"/>
          <cell r="U82"/>
          <cell r="V82">
            <v>4</v>
          </cell>
          <cell r="W82">
            <v>37.333333333333336</v>
          </cell>
          <cell r="X82">
            <v>10.714285714285714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37.333333333333336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/>
          <cell r="O83"/>
          <cell r="P83"/>
          <cell r="Q83"/>
          <cell r="R83"/>
          <cell r="S83"/>
          <cell r="T83"/>
          <cell r="U83"/>
          <cell r="V83">
            <v>7</v>
          </cell>
          <cell r="W83">
            <v>19</v>
          </cell>
          <cell r="X83">
            <v>36.84210526315789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19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/>
          <cell r="O84"/>
          <cell r="P84"/>
          <cell r="Q84"/>
          <cell r="R84"/>
          <cell r="S84"/>
          <cell r="T84"/>
          <cell r="U84"/>
          <cell r="V84">
            <v>5</v>
          </cell>
          <cell r="W84">
            <v>24.666666666666668</v>
          </cell>
          <cell r="X84">
            <v>20.27027027027027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24.666666666666668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/>
          <cell r="O85"/>
          <cell r="P85"/>
          <cell r="Q85"/>
          <cell r="R85"/>
          <cell r="S85"/>
          <cell r="T85"/>
          <cell r="U85"/>
          <cell r="V85">
            <v>1</v>
          </cell>
          <cell r="W85">
            <v>2.6666666666666665</v>
          </cell>
          <cell r="X85">
            <v>37.5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2.6666666666666665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5</v>
          </cell>
          <cell r="W86">
            <v>14.333333333333334</v>
          </cell>
          <cell r="X86">
            <v>34.883720930232556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14.333333333333334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1</v>
          </cell>
          <cell r="W87">
            <v>12</v>
          </cell>
          <cell r="X87">
            <v>8.3333333333333321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2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14</v>
          </cell>
          <cell r="W88">
            <v>20</v>
          </cell>
          <cell r="X88">
            <v>70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2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20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4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10</v>
          </cell>
          <cell r="W89">
            <v>26.666666666666668</v>
          </cell>
          <cell r="X89">
            <v>37.5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4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26.666666666666668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1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6</v>
          </cell>
          <cell r="W90">
            <v>36</v>
          </cell>
          <cell r="X90">
            <v>16.666666666666664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/>
          <cell r="AS90"/>
          <cell r="AT90"/>
          <cell r="AU90"/>
          <cell r="AV90"/>
          <cell r="AW90"/>
          <cell r="AX90"/>
          <cell r="AY90"/>
          <cell r="AZ90">
            <v>1</v>
          </cell>
          <cell r="BA90">
            <v>0.33333333333333331</v>
          </cell>
          <cell r="BB90">
            <v>300</v>
          </cell>
          <cell r="BC90">
            <v>4</v>
          </cell>
          <cell r="BD90">
            <v>2</v>
          </cell>
          <cell r="BE90">
            <v>1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36.333333333333336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4</v>
          </cell>
          <cell r="W91">
            <v>7.333333333333333</v>
          </cell>
          <cell r="X91">
            <v>54.545454545454554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0.66666666666666663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8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6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10</v>
          </cell>
          <cell r="W92">
            <v>12.666666666666666</v>
          </cell>
          <cell r="X92">
            <v>78.94736842105263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0.33333333333333331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6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13</v>
          </cell>
        </row>
        <row r="93">
          <cell r="H93">
            <v>91</v>
          </cell>
          <cell r="I93" t="str">
            <v>NAUTA - NUCLEO BASE</v>
          </cell>
          <cell r="J93">
            <v>57</v>
          </cell>
          <cell r="K93">
            <v>47</v>
          </cell>
          <cell r="L93">
            <v>49</v>
          </cell>
          <cell r="M93">
            <v>1</v>
          </cell>
          <cell r="N93"/>
          <cell r="O93"/>
          <cell r="P93"/>
          <cell r="Q93"/>
          <cell r="R93"/>
          <cell r="S93"/>
          <cell r="T93"/>
          <cell r="U93"/>
          <cell r="V93">
            <v>154</v>
          </cell>
          <cell r="W93">
            <v>313.66666666666669</v>
          </cell>
          <cell r="X93">
            <v>49.096705632306055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1.3333333333333333</v>
          </cell>
          <cell r="AM93">
            <v>0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/>
          <cell r="AS93"/>
          <cell r="AT93"/>
          <cell r="AU93"/>
          <cell r="AV93"/>
          <cell r="AW93"/>
          <cell r="AX93"/>
          <cell r="AY93"/>
          <cell r="AZ93">
            <v>1</v>
          </cell>
          <cell r="BA93">
            <v>3.6666666666666665</v>
          </cell>
          <cell r="BB93">
            <v>27.272727272727277</v>
          </cell>
          <cell r="BC93">
            <v>57</v>
          </cell>
          <cell r="BD93">
            <v>47</v>
          </cell>
          <cell r="BE93">
            <v>50</v>
          </cell>
          <cell r="BF93">
            <v>1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318.66666666666669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0</v>
          </cell>
          <cell r="N94"/>
          <cell r="O94"/>
          <cell r="P94"/>
          <cell r="Q94"/>
          <cell r="R94"/>
          <cell r="S94"/>
          <cell r="T94"/>
          <cell r="U94"/>
          <cell r="V94">
            <v>25</v>
          </cell>
          <cell r="W94">
            <v>59</v>
          </cell>
          <cell r="X94">
            <v>42.372881355932201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1.3333333333333333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60.333333333333336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6</v>
          </cell>
          <cell r="M95">
            <v>0</v>
          </cell>
          <cell r="N95"/>
          <cell r="O95"/>
          <cell r="P95"/>
          <cell r="Q95"/>
          <cell r="R95"/>
          <cell r="S95"/>
          <cell r="T95"/>
          <cell r="U95"/>
          <cell r="V95">
            <v>18</v>
          </cell>
          <cell r="W95">
            <v>122</v>
          </cell>
          <cell r="X95">
            <v>14.754098360655737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/>
          <cell r="AD95"/>
          <cell r="AE95"/>
          <cell r="AF95"/>
          <cell r="AG95"/>
          <cell r="AH95"/>
          <cell r="AI95"/>
          <cell r="AJ95"/>
          <cell r="AK95">
            <v>1</v>
          </cell>
          <cell r="AL95">
            <v>0.66666666666666663</v>
          </cell>
          <cell r="AM95">
            <v>150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5</v>
          </cell>
          <cell r="BB95">
            <v>0</v>
          </cell>
          <cell r="BC95">
            <v>7</v>
          </cell>
          <cell r="BD95">
            <v>6</v>
          </cell>
          <cell r="BE95">
            <v>6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127.66666666666667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/>
          <cell r="O96"/>
          <cell r="P96"/>
          <cell r="Q96"/>
          <cell r="R96"/>
          <cell r="S96"/>
          <cell r="T96"/>
          <cell r="U96"/>
          <cell r="V96">
            <v>2</v>
          </cell>
          <cell r="W96">
            <v>51.666666666666664</v>
          </cell>
          <cell r="X96">
            <v>3.870967741935484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2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53.666666666666664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15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32</v>
          </cell>
          <cell r="W97">
            <v>93.333333333333329</v>
          </cell>
          <cell r="X97">
            <v>34.285714285714285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0.66666666666666663</v>
          </cell>
          <cell r="BB97">
            <v>0</v>
          </cell>
          <cell r="BC97">
            <v>11</v>
          </cell>
          <cell r="BD97">
            <v>6</v>
          </cell>
          <cell r="BE97">
            <v>15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96.333333333333329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3</v>
          </cell>
          <cell r="W98">
            <v>28.666666666666668</v>
          </cell>
          <cell r="X98">
            <v>10.465116279069766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28.666666666666668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26</v>
          </cell>
          <cell r="W99">
            <v>62</v>
          </cell>
          <cell r="X99">
            <v>41.935483870967744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5.666666666666667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67.666666666666671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11</v>
          </cell>
          <cell r="W100">
            <v>107.33333333333333</v>
          </cell>
          <cell r="X100">
            <v>10.248447204968944</v>
          </cell>
          <cell r="Y100">
            <v>6</v>
          </cell>
          <cell r="Z100">
            <v>8</v>
          </cell>
          <cell r="AA100">
            <v>10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/>
          <cell r="AJ100"/>
          <cell r="AK100">
            <v>24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0.66666666666666663</v>
          </cell>
          <cell r="BB100">
            <v>0</v>
          </cell>
          <cell r="BC100">
            <v>13</v>
          </cell>
          <cell r="BD100">
            <v>12</v>
          </cell>
          <cell r="BE100">
            <v>10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108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5</v>
          </cell>
          <cell r="M101">
            <v>0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9</v>
          </cell>
          <cell r="W101">
            <v>36</v>
          </cell>
          <cell r="X101">
            <v>25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0.66666666666666663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0.33333333333333331</v>
          </cell>
          <cell r="BB101">
            <v>0</v>
          </cell>
          <cell r="BC101">
            <v>3</v>
          </cell>
          <cell r="BD101">
            <v>1</v>
          </cell>
          <cell r="BE101">
            <v>5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0</v>
          </cell>
          <cell r="M102">
            <v>0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2</v>
          </cell>
          <cell r="W102">
            <v>43.666666666666664</v>
          </cell>
          <cell r="X102">
            <v>4.5801526717557248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1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44.666666666666664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14</v>
          </cell>
          <cell r="M103">
            <v>1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36</v>
          </cell>
          <cell r="W103">
            <v>193.33333333333334</v>
          </cell>
          <cell r="X103">
            <v>18.620689655172413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0.66666666666666663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5.333333333333333</v>
          </cell>
          <cell r="BB103">
            <v>0</v>
          </cell>
          <cell r="BC103">
            <v>17</v>
          </cell>
          <cell r="BD103">
            <v>4</v>
          </cell>
          <cell r="BE103">
            <v>14</v>
          </cell>
          <cell r="BF103">
            <v>1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199.33333333333334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2</v>
          </cell>
          <cell r="M104">
            <v>0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21</v>
          </cell>
          <cell r="W104">
            <v>143.66666666666666</v>
          </cell>
          <cell r="X104">
            <v>14.617169373549885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1.3333333333333333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2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145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12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135.66666666666666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0.33333333333333331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0.33333333333333331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136.33333333333334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0</v>
          </cell>
          <cell r="L107">
            <v>1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9</v>
          </cell>
          <cell r="W107">
            <v>191.33333333333334</v>
          </cell>
          <cell r="X107">
            <v>4.7038327526132395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1.6666666666666667</v>
          </cell>
          <cell r="AM107">
            <v>0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/>
          <cell r="AS107"/>
          <cell r="AT107"/>
          <cell r="AU107"/>
          <cell r="AV107"/>
          <cell r="AW107"/>
          <cell r="AX107"/>
          <cell r="AY107"/>
          <cell r="AZ107">
            <v>3</v>
          </cell>
          <cell r="BA107">
            <v>0</v>
          </cell>
          <cell r="BB107">
            <v>0</v>
          </cell>
          <cell r="BC107">
            <v>11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1</v>
          </cell>
          <cell r="W108">
            <v>57.666666666666664</v>
          </cell>
          <cell r="X108">
            <v>1.7341040462427748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57.666666666666664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11</v>
          </cell>
          <cell r="W110">
            <v>22.666666666666668</v>
          </cell>
          <cell r="X110">
            <v>48.529411764705884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2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24.666666666666668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0</v>
          </cell>
          <cell r="M111">
            <v>0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4</v>
          </cell>
          <cell r="W111">
            <v>289.66666666666669</v>
          </cell>
          <cell r="X111">
            <v>1.380897583429229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0.66666666666666663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0.33333333333333331</v>
          </cell>
          <cell r="BB111">
            <v>0</v>
          </cell>
          <cell r="BC111">
            <v>2</v>
          </cell>
          <cell r="BD111">
            <v>2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290.66666666666669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25.333333333333332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25.333333333333332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6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32</v>
          </cell>
          <cell r="W113">
            <v>145.33333333333334</v>
          </cell>
          <cell r="X113">
            <v>22.01834862385321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</v>
          </cell>
          <cell r="BC113">
            <v>17</v>
          </cell>
          <cell r="BD113">
            <v>9</v>
          </cell>
          <cell r="BE113">
            <v>6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146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0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5</v>
          </cell>
          <cell r="W114">
            <v>55</v>
          </cell>
          <cell r="X114">
            <v>9.0909090909090917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27</v>
          </cell>
          <cell r="M115">
            <v>1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68</v>
          </cell>
          <cell r="W115">
            <v>174.66666666666666</v>
          </cell>
          <cell r="X115">
            <v>38.931297709923669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0.33333333333333331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27</v>
          </cell>
          <cell r="BF115">
            <v>1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175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4</v>
          </cell>
          <cell r="M116">
            <v>0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9</v>
          </cell>
          <cell r="W116">
            <v>32</v>
          </cell>
          <cell r="X116">
            <v>28.125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4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32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0</v>
          </cell>
          <cell r="M117">
            <v>0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23.666666666666668</v>
          </cell>
          <cell r="X117">
            <v>4.225352112676056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23.666666666666668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3</v>
          </cell>
          <cell r="W118">
            <v>43</v>
          </cell>
          <cell r="X118">
            <v>6.9767441860465116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43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22</v>
          </cell>
          <cell r="W119">
            <v>65.333333333333329</v>
          </cell>
          <cell r="X119">
            <v>33.673469387755105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16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65.333333333333329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30</v>
          </cell>
          <cell r="M120">
            <v>0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159</v>
          </cell>
          <cell r="W120">
            <v>327.66666666666669</v>
          </cell>
          <cell r="X120">
            <v>48.524923702950154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/>
          <cell r="AD120"/>
          <cell r="AE120"/>
          <cell r="AF120"/>
          <cell r="AG120"/>
          <cell r="AH120"/>
          <cell r="AI120"/>
          <cell r="AJ120"/>
          <cell r="AK120">
            <v>2</v>
          </cell>
          <cell r="AL120">
            <v>22.666666666666668</v>
          </cell>
          <cell r="AM120">
            <v>8.8235294117647047</v>
          </cell>
          <cell r="AN120">
            <v>4</v>
          </cell>
          <cell r="AO120">
            <v>5</v>
          </cell>
          <cell r="AP120">
            <v>3</v>
          </cell>
          <cell r="AQ120">
            <v>0</v>
          </cell>
          <cell r="AR120"/>
          <cell r="AS120"/>
          <cell r="AT120"/>
          <cell r="AU120"/>
          <cell r="AV120"/>
          <cell r="AW120"/>
          <cell r="AX120"/>
          <cell r="AY120"/>
          <cell r="AZ120">
            <v>12</v>
          </cell>
          <cell r="BA120">
            <v>6.333333333333333</v>
          </cell>
          <cell r="BB120">
            <v>189.47368421052633</v>
          </cell>
          <cell r="BC120">
            <v>75</v>
          </cell>
          <cell r="BD120">
            <v>65</v>
          </cell>
          <cell r="BE120">
            <v>33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356.66666666666669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0</v>
          </cell>
          <cell r="M121">
            <v>0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14</v>
          </cell>
          <cell r="W121">
            <v>59</v>
          </cell>
          <cell r="X121">
            <v>23.728813559322035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0.33333333333333331</v>
          </cell>
          <cell r="BB121">
            <v>0</v>
          </cell>
          <cell r="BC121">
            <v>7</v>
          </cell>
          <cell r="BD121">
            <v>7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59.333333333333336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0</v>
          </cell>
          <cell r="M122">
            <v>0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25</v>
          </cell>
          <cell r="W122">
            <v>58.333333333333336</v>
          </cell>
          <cell r="X122">
            <v>42.857142857142854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58.333333333333336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3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46</v>
          </cell>
          <cell r="W123">
            <v>214.66666666666666</v>
          </cell>
          <cell r="X123">
            <v>21.428571428571431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/>
          <cell r="AJ123"/>
          <cell r="AK123">
            <v>1</v>
          </cell>
          <cell r="AL123">
            <v>22.333333333333332</v>
          </cell>
          <cell r="AM123">
            <v>4.477611940298508</v>
          </cell>
          <cell r="AN123">
            <v>0</v>
          </cell>
          <cell r="AO123">
            <v>0</v>
          </cell>
          <cell r="AP123">
            <v>2</v>
          </cell>
          <cell r="AQ123">
            <v>2</v>
          </cell>
          <cell r="AR123"/>
          <cell r="AS123"/>
          <cell r="AT123"/>
          <cell r="AU123"/>
          <cell r="AV123"/>
          <cell r="AW123"/>
          <cell r="AX123"/>
          <cell r="AY123"/>
          <cell r="AZ123">
            <v>4</v>
          </cell>
          <cell r="BA123">
            <v>3.3333333333333335</v>
          </cell>
          <cell r="BB123">
            <v>120</v>
          </cell>
          <cell r="BC123">
            <v>17</v>
          </cell>
          <cell r="BD123">
            <v>14</v>
          </cell>
          <cell r="BE123">
            <v>15</v>
          </cell>
          <cell r="BF123">
            <v>5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240.33333333333334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24</v>
          </cell>
          <cell r="W124">
            <v>35</v>
          </cell>
          <cell r="X124">
            <v>68.571428571428569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35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17</v>
          </cell>
          <cell r="L125">
            <v>16</v>
          </cell>
          <cell r="M125">
            <v>0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46</v>
          </cell>
          <cell r="W125">
            <v>111.66666666666667</v>
          </cell>
          <cell r="X125">
            <v>41.194029850746269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/>
          <cell r="AJ125"/>
          <cell r="AK125">
            <v>1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14</v>
          </cell>
          <cell r="BD125">
            <v>17</v>
          </cell>
          <cell r="BE125">
            <v>16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111.66666666666667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0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21</v>
          </cell>
          <cell r="W126">
            <v>115</v>
          </cell>
          <cell r="X126">
            <v>18.260869565217391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115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0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32</v>
          </cell>
          <cell r="W127">
            <v>110</v>
          </cell>
          <cell r="X127">
            <v>29.09090909090909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110.33333333333333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6</v>
          </cell>
          <cell r="M128">
            <v>0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21</v>
          </cell>
          <cell r="W128">
            <v>104.66666666666667</v>
          </cell>
          <cell r="X128">
            <v>20.06369426751592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6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104.66666666666667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8</v>
          </cell>
          <cell r="M129">
            <v>0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32</v>
          </cell>
          <cell r="W129">
            <v>50</v>
          </cell>
          <cell r="X129">
            <v>64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8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50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5</v>
          </cell>
          <cell r="M130">
            <v>0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12</v>
          </cell>
          <cell r="W130">
            <v>26.333333333333332</v>
          </cell>
          <cell r="X130">
            <v>45.569620253164558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5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26.333333333333332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0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5</v>
          </cell>
          <cell r="W131">
            <v>51.666666666666664</v>
          </cell>
          <cell r="X131">
            <v>9.67741935483871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52.666666666666664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5</v>
          </cell>
          <cell r="W132">
            <v>21.666666666666668</v>
          </cell>
          <cell r="X132">
            <v>23.076923076923077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0.33333333333333331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22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15</v>
          </cell>
          <cell r="W134">
            <v>78.666666666666671</v>
          </cell>
          <cell r="X134">
            <v>19.067796610169491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78.666666666666671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3</v>
          </cell>
          <cell r="W135">
            <v>24.666666666666668</v>
          </cell>
          <cell r="X135">
            <v>12.162162162162161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24.666666666666668</v>
          </cell>
        </row>
        <row r="136">
          <cell r="H136">
            <v>134</v>
          </cell>
          <cell r="I136" t="str">
            <v>SINTICO</v>
          </cell>
          <cell r="J136">
            <v>1</v>
          </cell>
          <cell r="K136">
            <v>0</v>
          </cell>
          <cell r="L136">
            <v>1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2</v>
          </cell>
          <cell r="W136">
            <v>56.333333333333336</v>
          </cell>
          <cell r="X136">
            <v>3.5502958579881656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0.33333333333333331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1</v>
          </cell>
          <cell r="BD136">
            <v>0</v>
          </cell>
          <cell r="BE136">
            <v>1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56.666666666666671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2</v>
          </cell>
          <cell r="L137">
            <v>2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18</v>
          </cell>
          <cell r="W137">
            <v>173</v>
          </cell>
          <cell r="X137">
            <v>10.404624277456648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0.33333333333333331</v>
          </cell>
          <cell r="AM137">
            <v>0</v>
          </cell>
          <cell r="AN137">
            <v>0</v>
          </cell>
          <cell r="AO137">
            <v>0</v>
          </cell>
          <cell r="AP137">
            <v>1</v>
          </cell>
          <cell r="AQ137">
            <v>0</v>
          </cell>
          <cell r="AR137"/>
          <cell r="AS137"/>
          <cell r="AT137"/>
          <cell r="AU137"/>
          <cell r="AV137"/>
          <cell r="AW137"/>
          <cell r="AX137"/>
          <cell r="AY137"/>
          <cell r="AZ137">
            <v>1</v>
          </cell>
          <cell r="BA137">
            <v>0</v>
          </cell>
          <cell r="BB137">
            <v>0</v>
          </cell>
          <cell r="BC137">
            <v>14</v>
          </cell>
          <cell r="BD137">
            <v>2</v>
          </cell>
          <cell r="BE137">
            <v>3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173.33333333333334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14</v>
          </cell>
          <cell r="W138">
            <v>82.666666666666671</v>
          </cell>
          <cell r="X138">
            <v>16.93548387096774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/>
          <cell r="AS138"/>
          <cell r="AT138"/>
          <cell r="AU138"/>
          <cell r="AV138"/>
          <cell r="AW138"/>
          <cell r="AX138"/>
          <cell r="AY138"/>
          <cell r="AZ138">
            <v>4</v>
          </cell>
          <cell r="BA138">
            <v>0.33333333333333331</v>
          </cell>
          <cell r="BB138">
            <v>1200</v>
          </cell>
          <cell r="BC138">
            <v>8</v>
          </cell>
          <cell r="BD138">
            <v>3</v>
          </cell>
          <cell r="BE138">
            <v>7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50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0.66666666666666663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0.66666666666666663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2</v>
          </cell>
          <cell r="W142">
            <v>1</v>
          </cell>
          <cell r="X142">
            <v>200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8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10</v>
          </cell>
          <cell r="W143">
            <v>13</v>
          </cell>
          <cell r="X143">
            <v>76.923076923076934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8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13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22</v>
          </cell>
          <cell r="W144">
            <v>30.666666666666668</v>
          </cell>
          <cell r="X144">
            <v>71.739130434782609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30.666666666666668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28</v>
          </cell>
          <cell r="W145">
            <v>33</v>
          </cell>
          <cell r="X145">
            <v>84.848484848484844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33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5</v>
          </cell>
          <cell r="L146">
            <v>3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9</v>
          </cell>
          <cell r="W146">
            <v>20.666666666666668</v>
          </cell>
          <cell r="X146">
            <v>43.548387096774192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/>
          <cell r="AJ146"/>
          <cell r="AK146">
            <v>3</v>
          </cell>
          <cell r="AL146">
            <v>0.33333333333333331</v>
          </cell>
          <cell r="AM146">
            <v>900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5</v>
          </cell>
          <cell r="BE146">
            <v>3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21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4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24</v>
          </cell>
          <cell r="W147">
            <v>24.333333333333332</v>
          </cell>
          <cell r="X147">
            <v>98.63013698630138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/>
          <cell r="AJ147"/>
          <cell r="AK147">
            <v>1</v>
          </cell>
          <cell r="AL147">
            <v>1.3333333333333333</v>
          </cell>
          <cell r="AM147">
            <v>75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12</v>
          </cell>
          <cell r="BD147">
            <v>9</v>
          </cell>
          <cell r="BE147">
            <v>4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25.666666666666664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0</v>
          </cell>
          <cell r="M148">
            <v>0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5</v>
          </cell>
          <cell r="W148">
            <v>30</v>
          </cell>
          <cell r="X148">
            <v>16.666666666666664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30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24</v>
          </cell>
          <cell r="W149">
            <v>31</v>
          </cell>
          <cell r="X149">
            <v>77.41935483870968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31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1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9</v>
          </cell>
          <cell r="W150">
            <v>39</v>
          </cell>
          <cell r="X150">
            <v>23.076923076923077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1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39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188</v>
          </cell>
          <cell r="W151">
            <v>495.66666666666669</v>
          </cell>
          <cell r="X151">
            <v>37.92871553463349</v>
          </cell>
          <cell r="Y151">
            <v>0</v>
          </cell>
          <cell r="Z151">
            <v>0</v>
          </cell>
          <cell r="AA151">
            <v>1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/>
          <cell r="AJ151"/>
          <cell r="AK151">
            <v>1</v>
          </cell>
          <cell r="AL151">
            <v>2</v>
          </cell>
          <cell r="AM151">
            <v>50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/>
          <cell r="AS151"/>
          <cell r="AT151"/>
          <cell r="AU151"/>
          <cell r="AV151"/>
          <cell r="AW151"/>
          <cell r="AX151"/>
          <cell r="AY151"/>
          <cell r="AZ151">
            <v>3</v>
          </cell>
          <cell r="BA151">
            <v>2</v>
          </cell>
          <cell r="BB151">
            <v>150</v>
          </cell>
          <cell r="BC151">
            <v>58</v>
          </cell>
          <cell r="BD151">
            <v>55</v>
          </cell>
          <cell r="BE151">
            <v>78</v>
          </cell>
          <cell r="BF151">
            <v>1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499.66666666666669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28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28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12</v>
          </cell>
          <cell r="W153">
            <v>52.666666666666664</v>
          </cell>
          <cell r="X153">
            <v>22.784810126582279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52.666666666666664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12.333333333333334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12.333333333333334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0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4</v>
          </cell>
          <cell r="W155">
            <v>52</v>
          </cell>
          <cell r="X155">
            <v>7.6923076923076925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52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0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2</v>
          </cell>
          <cell r="W156">
            <v>33</v>
          </cell>
          <cell r="X156">
            <v>6.0606060606060606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33.333333333333336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2</v>
          </cell>
          <cell r="W157">
            <v>13.666666666666666</v>
          </cell>
          <cell r="X157">
            <v>14.634146341463417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13.666666666666666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30</v>
          </cell>
          <cell r="W158">
            <v>12.333333333333334</v>
          </cell>
          <cell r="X158">
            <v>243.24324324324326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13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2</v>
          </cell>
          <cell r="W160">
            <v>18.666666666666668</v>
          </cell>
          <cell r="X160">
            <v>10.714285714285714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18.666666666666668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7</v>
          </cell>
          <cell r="W161">
            <v>40</v>
          </cell>
          <cell r="X161">
            <v>17.5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9</v>
          </cell>
          <cell r="W162">
            <v>86.333333333333329</v>
          </cell>
          <cell r="X162">
            <v>10.424710424710424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86.666666666666657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14</v>
          </cell>
          <cell r="M163">
            <v>0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75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14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0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19</v>
          </cell>
          <cell r="W164">
            <v>64.333333333333329</v>
          </cell>
          <cell r="X164">
            <v>29.533678756476682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64.333333333333329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25</v>
          </cell>
          <cell r="W165">
            <v>58</v>
          </cell>
          <cell r="X165">
            <v>43.103448275862064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/>
          <cell r="AS165"/>
          <cell r="AT165"/>
          <cell r="AU165"/>
          <cell r="AV165"/>
          <cell r="AW165"/>
          <cell r="AX165"/>
          <cell r="AY165"/>
          <cell r="AZ165">
            <v>1</v>
          </cell>
          <cell r="BA165">
            <v>1.6666666666666667</v>
          </cell>
          <cell r="BB165">
            <v>60</v>
          </cell>
          <cell r="BC165">
            <v>6</v>
          </cell>
          <cell r="BD165">
            <v>9</v>
          </cell>
          <cell r="BE165">
            <v>11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59.666666666666664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0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9</v>
          </cell>
          <cell r="W166">
            <v>9.3333333333333339</v>
          </cell>
          <cell r="X166">
            <v>96.428571428571416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9.3333333333333339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0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11</v>
          </cell>
          <cell r="W167">
            <v>31.333333333333332</v>
          </cell>
          <cell r="X167">
            <v>35.106382978723403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31.333333333333332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4</v>
          </cell>
          <cell r="W168">
            <v>23.666666666666668</v>
          </cell>
          <cell r="X168">
            <v>16.901408450704224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23.666666666666668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7</v>
          </cell>
          <cell r="M169">
            <v>0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20</v>
          </cell>
          <cell r="W169">
            <v>74</v>
          </cell>
          <cell r="X169">
            <v>27.027027027027028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7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74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20</v>
          </cell>
          <cell r="M170">
            <v>0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51</v>
          </cell>
          <cell r="W170">
            <v>205</v>
          </cell>
          <cell r="X170">
            <v>24.878048780487806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20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205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1</v>
          </cell>
          <cell r="M171">
            <v>0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5</v>
          </cell>
          <cell r="W171">
            <v>54</v>
          </cell>
          <cell r="X171">
            <v>9.2592592592592595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</v>
          </cell>
          <cell r="BC171">
            <v>3</v>
          </cell>
          <cell r="BD171">
            <v>1</v>
          </cell>
          <cell r="BE171">
            <v>1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54.333333333333336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3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9</v>
          </cell>
          <cell r="W172">
            <v>63</v>
          </cell>
          <cell r="X172">
            <v>14.285714285714285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0.66666666666666663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/>
          <cell r="AS172"/>
          <cell r="AT172"/>
          <cell r="AU172"/>
          <cell r="AV172"/>
          <cell r="AW172"/>
          <cell r="AX172"/>
          <cell r="AY172"/>
          <cell r="AZ172">
            <v>1</v>
          </cell>
          <cell r="BA172">
            <v>1.6666666666666667</v>
          </cell>
          <cell r="BB172">
            <v>60</v>
          </cell>
          <cell r="BC172">
            <v>1</v>
          </cell>
          <cell r="BD172">
            <v>5</v>
          </cell>
          <cell r="BE172">
            <v>4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65.333333333333329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2</v>
          </cell>
          <cell r="L173">
            <v>0</v>
          </cell>
          <cell r="M173">
            <v>0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9</v>
          </cell>
          <cell r="W173">
            <v>50.666666666666664</v>
          </cell>
          <cell r="X173">
            <v>17.763157894736842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7</v>
          </cell>
          <cell r="BD173">
            <v>2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50.666666666666664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6</v>
          </cell>
          <cell r="W174">
            <v>41</v>
          </cell>
          <cell r="X174">
            <v>14.634146341463413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0.66666666666666663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41.666666666666664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11.333333333333334</v>
          </cell>
          <cell r="X175">
            <v>0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/>
          <cell r="AJ175"/>
          <cell r="AK175">
            <v>4</v>
          </cell>
          <cell r="AL175">
            <v>5</v>
          </cell>
          <cell r="AM175">
            <v>80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1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16.333333333333336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0</v>
          </cell>
          <cell r="L176">
            <v>0</v>
          </cell>
          <cell r="M176">
            <v>0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7</v>
          </cell>
          <cell r="W176">
            <v>30</v>
          </cell>
          <cell r="X176">
            <v>23.333333333333332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/>
          <cell r="AJ176"/>
          <cell r="AK176">
            <v>1</v>
          </cell>
          <cell r="AL176">
            <v>0.33333333333333331</v>
          </cell>
          <cell r="AM176">
            <v>300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8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30.333333333333332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9</v>
          </cell>
          <cell r="M177">
            <v>0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27</v>
          </cell>
          <cell r="W177">
            <v>69.333333333333329</v>
          </cell>
          <cell r="X177">
            <v>38.942307692307693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9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71.333333333333329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0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6</v>
          </cell>
          <cell r="W178">
            <v>34</v>
          </cell>
          <cell r="X178">
            <v>17.647058823529413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1.6666666666666667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35.666666666666664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5</v>
          </cell>
          <cell r="W179">
            <v>32.666666666666664</v>
          </cell>
          <cell r="X179">
            <v>15.306122448979592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32.666666666666664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0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20</v>
          </cell>
          <cell r="W180">
            <v>35</v>
          </cell>
          <cell r="X180">
            <v>57.142857142857139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4</v>
          </cell>
          <cell r="W181">
            <v>13.333333333333334</v>
          </cell>
          <cell r="X181">
            <v>30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13.333333333333334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0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11</v>
          </cell>
          <cell r="W182">
            <v>35.333333333333336</v>
          </cell>
          <cell r="X182">
            <v>31.132075471698112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35.333333333333336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9</v>
          </cell>
          <cell r="M183">
            <v>0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20</v>
          </cell>
          <cell r="W183">
            <v>49.666666666666664</v>
          </cell>
          <cell r="X183">
            <v>40.26845637583893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0.33333333333333331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9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50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11</v>
          </cell>
          <cell r="W184">
            <v>43</v>
          </cell>
          <cell r="X184">
            <v>25.581395348837212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2.3333333333333335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45.666666666666671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13</v>
          </cell>
          <cell r="M185">
            <v>0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28</v>
          </cell>
          <cell r="W185">
            <v>74.333333333333329</v>
          </cell>
          <cell r="X185">
            <v>37.668161434977584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13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74.333333333333329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58</v>
          </cell>
          <cell r="W186">
            <v>177</v>
          </cell>
          <cell r="X186">
            <v>32.7683615819209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1.6666666666666667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0.33333333333333331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179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0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12</v>
          </cell>
          <cell r="W187">
            <v>99.333333333333329</v>
          </cell>
          <cell r="X187">
            <v>12.080536912751679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0.33333333333333331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3.3333333333333335</v>
          </cell>
          <cell r="BB187">
            <v>0</v>
          </cell>
          <cell r="BC187">
            <v>5</v>
          </cell>
          <cell r="BD187">
            <v>4</v>
          </cell>
          <cell r="BE187">
            <v>3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102.99999999999999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43</v>
          </cell>
          <cell r="W188">
            <v>163.33333333333334</v>
          </cell>
          <cell r="X188">
            <v>26.326530612244898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0.66666666666666663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23</v>
          </cell>
          <cell r="BD188">
            <v>9</v>
          </cell>
          <cell r="BE188">
            <v>10</v>
          </cell>
          <cell r="BF188">
            <v>1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164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0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7</v>
          </cell>
          <cell r="W189">
            <v>15</v>
          </cell>
          <cell r="X189">
            <v>46.666666666666664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14</v>
          </cell>
          <cell r="W190">
            <v>25</v>
          </cell>
          <cell r="X190">
            <v>56.000000000000007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1</v>
          </cell>
          <cell r="W191">
            <v>6.666666666666667</v>
          </cell>
          <cell r="X191">
            <v>15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6.666666666666667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0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17</v>
          </cell>
          <cell r="W192">
            <v>147.66666666666666</v>
          </cell>
          <cell r="X192">
            <v>11.512415349887133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7.666666666666667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0.66666666666666663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155.99999999999997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0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35</v>
          </cell>
          <cell r="W193">
            <v>67</v>
          </cell>
          <cell r="X193">
            <v>52.238805970149251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67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0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24</v>
          </cell>
          <cell r="W194">
            <v>108</v>
          </cell>
          <cell r="X194">
            <v>22.222222222222221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3.6666666666666665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0.33333333333333331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112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1</v>
          </cell>
          <cell r="W195">
            <v>32.333333333333336</v>
          </cell>
          <cell r="X195">
            <v>3.0927835051546388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32.333333333333336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0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4</v>
          </cell>
          <cell r="W196">
            <v>20.333333333333332</v>
          </cell>
          <cell r="X196">
            <v>19.672131147540988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0.66666666666666663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21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0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8</v>
          </cell>
          <cell r="W197">
            <v>41.666666666666664</v>
          </cell>
          <cell r="X197">
            <v>19.2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41.666666666666664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3</v>
          </cell>
          <cell r="M198">
            <v>0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9</v>
          </cell>
          <cell r="W198">
            <v>31.333333333333332</v>
          </cell>
          <cell r="X198">
            <v>28.723404255319153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0.33333333333333331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3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31.666666666666664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8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19</v>
          </cell>
          <cell r="W199">
            <v>91</v>
          </cell>
          <cell r="X199">
            <v>20.87912087912088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3.6666666666666665</v>
          </cell>
          <cell r="BB199">
            <v>0</v>
          </cell>
          <cell r="BC199">
            <v>8</v>
          </cell>
          <cell r="BD199">
            <v>3</v>
          </cell>
          <cell r="BE199">
            <v>8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94.666666666666671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2</v>
          </cell>
          <cell r="W200">
            <v>29.666666666666668</v>
          </cell>
          <cell r="X200">
            <v>6.7415730337078648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29.666666666666668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0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8</v>
          </cell>
          <cell r="W201">
            <v>54.333333333333336</v>
          </cell>
          <cell r="X201">
            <v>14.723926380368097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54.333333333333336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7</v>
          </cell>
          <cell r="W202">
            <v>49</v>
          </cell>
          <cell r="X202">
            <v>14.285714285714285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0.66666666666666663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49.666666666666664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14</v>
          </cell>
          <cell r="W203">
            <v>64.666666666666671</v>
          </cell>
          <cell r="X203">
            <v>21.649484536082472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/>
          <cell r="AJ203"/>
          <cell r="AK203">
            <v>2</v>
          </cell>
          <cell r="AL203">
            <v>1</v>
          </cell>
          <cell r="AM203">
            <v>200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65.666666666666671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7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5</v>
          </cell>
          <cell r="W205">
            <v>29.333333333333332</v>
          </cell>
          <cell r="X205">
            <v>17.045454545454547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29.333333333333332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0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4</v>
          </cell>
          <cell r="W206">
            <v>11.333333333333334</v>
          </cell>
          <cell r="X206">
            <v>35.294117647058819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11.333333333333334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0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3</v>
          </cell>
          <cell r="W207">
            <v>11</v>
          </cell>
          <cell r="X207">
            <v>27.27272727272727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11.666666666666666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3</v>
          </cell>
          <cell r="W208">
            <v>11.666666666666666</v>
          </cell>
          <cell r="X208">
            <v>25.714285714285719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11.666666666666666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12</v>
          </cell>
          <cell r="W209">
            <v>69</v>
          </cell>
          <cell r="X209">
            <v>17.391304347826086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69.666666666666671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0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13</v>
          </cell>
          <cell r="W210">
            <v>60</v>
          </cell>
          <cell r="X210">
            <v>21.666666666666668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1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1.3333333333333333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62.333333333333336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4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51</v>
          </cell>
          <cell r="W211">
            <v>111.33333333333333</v>
          </cell>
          <cell r="X211">
            <v>45.808383233532936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0.66666666666666663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0.66666666666666663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4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112.66666666666667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2</v>
          </cell>
          <cell r="M212">
            <v>0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14</v>
          </cell>
          <cell r="W212">
            <v>108.33333333333333</v>
          </cell>
          <cell r="X212">
            <v>12.923076923076923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2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0.33333333333333331</v>
          </cell>
          <cell r="BB212">
            <v>0</v>
          </cell>
          <cell r="BC212">
            <v>8</v>
          </cell>
          <cell r="BD212">
            <v>4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110.66666666666666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1</v>
          </cell>
          <cell r="W213">
            <v>13.333333333333334</v>
          </cell>
          <cell r="X213">
            <v>7.5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0.33333333333333331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13.666666666666668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35.666666666666664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0.66666666666666663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36.333333333333329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8.3333333333333339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0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3</v>
          </cell>
          <cell r="W216">
            <v>26.666666666666668</v>
          </cell>
          <cell r="X216">
            <v>11.249999999999998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26.666666666666668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3.3333333333333335</v>
          </cell>
          <cell r="X217">
            <v>30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3.3333333333333335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7.666666666666667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7.666666666666667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39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39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0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8</v>
          </cell>
          <cell r="W220">
            <v>41.666666666666664</v>
          </cell>
          <cell r="X220">
            <v>19.2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41.666666666666664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0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3</v>
          </cell>
          <cell r="W221">
            <v>16.666666666666668</v>
          </cell>
          <cell r="X221">
            <v>18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16.666666666666668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0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15</v>
          </cell>
          <cell r="W222">
            <v>66.666666666666671</v>
          </cell>
          <cell r="X222">
            <v>22.499999999999996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0.33333333333333331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5.666666666666667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72.666666666666671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>
            <v>5.333333333333333</v>
          </cell>
          <cell r="X223">
            <v>56.25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5.333333333333333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12</v>
          </cell>
          <cell r="M224">
            <v>1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31</v>
          </cell>
          <cell r="W224">
            <v>148</v>
          </cell>
          <cell r="X224">
            <v>20.945945945945947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0.66666666666666663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12</v>
          </cell>
          <cell r="BD224">
            <v>6</v>
          </cell>
          <cell r="BE224">
            <v>12</v>
          </cell>
          <cell r="BF224">
            <v>1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148.66666666666666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0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13</v>
          </cell>
          <cell r="W225">
            <v>44</v>
          </cell>
          <cell r="X225">
            <v>29.545454545454547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/>
          <cell r="AJ225"/>
          <cell r="AK225">
            <v>1</v>
          </cell>
          <cell r="AL225">
            <v>0.66666666666666663</v>
          </cell>
          <cell r="AM225">
            <v>150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44.666666666666664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0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7</v>
          </cell>
          <cell r="W226">
            <v>47.333333333333336</v>
          </cell>
          <cell r="X226">
            <v>14.788732394366196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47.333333333333336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0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8</v>
          </cell>
          <cell r="W227">
            <v>13.333333333333334</v>
          </cell>
          <cell r="X227">
            <v>60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13.333333333333334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0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36</v>
          </cell>
          <cell r="W228">
            <v>122</v>
          </cell>
          <cell r="X228">
            <v>29.508196721311474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3.3333333333333335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1.3333333333333333</v>
          </cell>
          <cell r="BB228">
            <v>0</v>
          </cell>
          <cell r="BC228">
            <v>15</v>
          </cell>
          <cell r="BD228">
            <v>12</v>
          </cell>
          <cell r="BE228">
            <v>9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126.66666666666666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0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14</v>
          </cell>
          <cell r="W229">
            <v>37.333333333333336</v>
          </cell>
          <cell r="X229">
            <v>37.5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37.333333333333336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5</v>
          </cell>
          <cell r="W230">
            <v>38.666666666666664</v>
          </cell>
          <cell r="X230">
            <v>12.931034482758621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38.666666666666664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3</v>
          </cell>
          <cell r="W231">
            <v>27.666666666666668</v>
          </cell>
          <cell r="X231">
            <v>10.843373493975903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0.66666666666666663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28.333333333333336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5</v>
          </cell>
          <cell r="W232">
            <v>53</v>
          </cell>
          <cell r="X232">
            <v>9.433962264150944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0.33333333333333331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53.333333333333336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4</v>
          </cell>
          <cell r="W233">
            <v>3.6666666666666665</v>
          </cell>
          <cell r="X233">
            <v>109.09090909090911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3.6666666666666665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42</v>
          </cell>
          <cell r="L234">
            <v>35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134</v>
          </cell>
          <cell r="W234">
            <v>454.33333333333331</v>
          </cell>
          <cell r="X234">
            <v>29.493763756419668</v>
          </cell>
          <cell r="Y234">
            <v>2</v>
          </cell>
          <cell r="Z234">
            <v>0</v>
          </cell>
          <cell r="AA234">
            <v>0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/>
          <cell r="AJ234"/>
          <cell r="AK234">
            <v>2</v>
          </cell>
          <cell r="AL234">
            <v>3.3333333333333335</v>
          </cell>
          <cell r="AM234">
            <v>60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/>
          <cell r="AS234"/>
          <cell r="AT234"/>
          <cell r="AU234"/>
          <cell r="AV234"/>
          <cell r="AW234"/>
          <cell r="AX234"/>
          <cell r="AY234"/>
          <cell r="AZ234">
            <v>7</v>
          </cell>
          <cell r="BA234">
            <v>0.66666666666666663</v>
          </cell>
          <cell r="BB234">
            <v>1050</v>
          </cell>
          <cell r="BC234">
            <v>59</v>
          </cell>
          <cell r="BD234">
            <v>45</v>
          </cell>
          <cell r="BE234">
            <v>39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458.33333333333331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9</v>
          </cell>
          <cell r="M235">
            <v>0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44</v>
          </cell>
          <cell r="W235">
            <v>107.33333333333333</v>
          </cell>
          <cell r="X235">
            <v>40.993788819875775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1.3333333333333333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0.33333333333333331</v>
          </cell>
          <cell r="BB235">
            <v>0</v>
          </cell>
          <cell r="BC235">
            <v>12</v>
          </cell>
          <cell r="BD235">
            <v>23</v>
          </cell>
          <cell r="BE235">
            <v>9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108.99999999999999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5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19</v>
          </cell>
          <cell r="W236">
            <v>98.333333333333329</v>
          </cell>
          <cell r="X236">
            <v>19.322033898305087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5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99.333333333333329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0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21</v>
          </cell>
          <cell r="W237">
            <v>142.33333333333334</v>
          </cell>
          <cell r="X237">
            <v>14.754098360655737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142.33333333333334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5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14</v>
          </cell>
          <cell r="W238">
            <v>44</v>
          </cell>
          <cell r="X238">
            <v>31.818181818181817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/>
          <cell r="AJ238"/>
          <cell r="AK238">
            <v>1</v>
          </cell>
          <cell r="AL238">
            <v>3.3333333333333335</v>
          </cell>
          <cell r="AM238">
            <v>30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6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47.333333333333336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0</v>
          </cell>
          <cell r="M239">
            <v>0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23</v>
          </cell>
          <cell r="W239">
            <v>212</v>
          </cell>
          <cell r="X239">
            <v>10.849056603773585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/>
          <cell r="AJ239"/>
          <cell r="AK239">
            <v>2</v>
          </cell>
          <cell r="AL239">
            <v>2</v>
          </cell>
          <cell r="AM239">
            <v>100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214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0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25</v>
          </cell>
          <cell r="W240">
            <v>114.66666666666667</v>
          </cell>
          <cell r="X240">
            <v>21.802325581395348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0.33333333333333331</v>
          </cell>
          <cell r="BB240">
            <v>0</v>
          </cell>
          <cell r="BC240">
            <v>10</v>
          </cell>
          <cell r="BD240">
            <v>15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115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4</v>
          </cell>
          <cell r="L241">
            <v>3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39</v>
          </cell>
          <cell r="W241">
            <v>122.66666666666667</v>
          </cell>
          <cell r="X241">
            <v>31.793478260869563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4</v>
          </cell>
          <cell r="BE241">
            <v>3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125.33333333333334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0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19</v>
          </cell>
          <cell r="W242">
            <v>125.66666666666667</v>
          </cell>
          <cell r="X242">
            <v>15.119363395225463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125.66666666666667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0</v>
          </cell>
          <cell r="M243">
            <v>0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37</v>
          </cell>
          <cell r="W243">
            <v>129</v>
          </cell>
          <cell r="X243">
            <v>28.68217054263566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1.3333333333333333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130.33333333333334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0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6</v>
          </cell>
          <cell r="W244">
            <v>26.333333333333332</v>
          </cell>
          <cell r="X244">
            <v>22.784810126582279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26.333333333333332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15</v>
          </cell>
          <cell r="M245">
            <v>0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55</v>
          </cell>
          <cell r="W245">
            <v>194</v>
          </cell>
          <cell r="X245">
            <v>28.350515463917525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0.66666666666666663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5.333333333333333</v>
          </cell>
          <cell r="BB245">
            <v>0</v>
          </cell>
          <cell r="BC245">
            <v>26</v>
          </cell>
          <cell r="BD245">
            <v>14</v>
          </cell>
          <cell r="BE245">
            <v>15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200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0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21</v>
          </cell>
          <cell r="W246">
            <v>21.333333333333332</v>
          </cell>
          <cell r="X246">
            <v>98.4375</v>
          </cell>
          <cell r="Y246">
            <v>1</v>
          </cell>
          <cell r="Z246">
            <v>3</v>
          </cell>
          <cell r="AA246">
            <v>0</v>
          </cell>
          <cell r="AB246">
            <v>0</v>
          </cell>
          <cell r="AC246"/>
          <cell r="AD246"/>
          <cell r="AE246"/>
          <cell r="AF246"/>
          <cell r="AG246"/>
          <cell r="AH246"/>
          <cell r="AI246"/>
          <cell r="AJ246"/>
          <cell r="AK246">
            <v>4</v>
          </cell>
          <cell r="AL246">
            <v>2.3333333333333335</v>
          </cell>
          <cell r="AM246">
            <v>171.42857142857142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23.666666666666664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0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22</v>
          </cell>
          <cell r="W247">
            <v>38</v>
          </cell>
          <cell r="X247">
            <v>57.894736842105267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3</v>
          </cell>
          <cell r="BB247">
            <v>0</v>
          </cell>
          <cell r="BC247">
            <v>3</v>
          </cell>
          <cell r="BD247">
            <v>19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42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5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50</v>
          </cell>
          <cell r="W248">
            <v>140.66666666666666</v>
          </cell>
          <cell r="X248">
            <v>35.545023696682463</v>
          </cell>
          <cell r="Y248">
            <v>7</v>
          </cell>
          <cell r="Z248">
            <v>3</v>
          </cell>
          <cell r="AA248">
            <v>0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/>
          <cell r="AJ248"/>
          <cell r="AK248">
            <v>10</v>
          </cell>
          <cell r="AL248">
            <v>24.666666666666668</v>
          </cell>
          <cell r="AM248">
            <v>40.54054054054054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1</v>
          </cell>
          <cell r="BB248">
            <v>0</v>
          </cell>
          <cell r="BC248">
            <v>41</v>
          </cell>
          <cell r="BD248">
            <v>14</v>
          </cell>
          <cell r="BE248">
            <v>5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166.33333333333331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0</v>
          </cell>
          <cell r="L249">
            <v>0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10</v>
          </cell>
          <cell r="W249">
            <v>59.333333333333336</v>
          </cell>
          <cell r="X249">
            <v>16.853932584269664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2.3333333333333335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61.666666666666671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14</v>
          </cell>
          <cell r="W250">
            <v>111.33333333333333</v>
          </cell>
          <cell r="X250">
            <v>12.574850299401197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1</v>
          </cell>
          <cell r="BB250">
            <v>0</v>
          </cell>
          <cell r="BC250">
            <v>6</v>
          </cell>
          <cell r="BD250">
            <v>6</v>
          </cell>
          <cell r="BE250">
            <v>2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114.33333333333333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6</v>
          </cell>
          <cell r="M251">
            <v>0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17</v>
          </cell>
          <cell r="W251">
            <v>84.666666666666671</v>
          </cell>
          <cell r="X251">
            <v>20.078740157480311</v>
          </cell>
          <cell r="Y251">
            <v>1</v>
          </cell>
          <cell r="Z251">
            <v>0</v>
          </cell>
          <cell r="AA251">
            <v>0</v>
          </cell>
          <cell r="AB251">
            <v>0</v>
          </cell>
          <cell r="AC251"/>
          <cell r="AD251"/>
          <cell r="AE251"/>
          <cell r="AF251"/>
          <cell r="AG251"/>
          <cell r="AH251"/>
          <cell r="AI251"/>
          <cell r="AJ251"/>
          <cell r="AK251">
            <v>1</v>
          </cell>
          <cell r="AL251">
            <v>6.666666666666667</v>
          </cell>
          <cell r="AM251">
            <v>15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6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91.333333333333343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21.666666666666668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0.33333333333333331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0.33333333333333331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22.333333333333332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30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54</v>
          </cell>
          <cell r="W253">
            <v>54.666666666666664</v>
          </cell>
          <cell r="X253">
            <v>98.780487804878049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30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54.666666666666664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12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32</v>
          </cell>
          <cell r="W254">
            <v>91.333333333333329</v>
          </cell>
          <cell r="X254">
            <v>35.036496350364963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12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91.333333333333329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7</v>
          </cell>
          <cell r="W255">
            <v>57.333333333333336</v>
          </cell>
          <cell r="X255">
            <v>12.209302325581394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0.66666666666666663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58.333333333333336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20</v>
          </cell>
          <cell r="W256">
            <v>38</v>
          </cell>
          <cell r="X256">
            <v>52.631578947368418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39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30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69</v>
          </cell>
          <cell r="W257">
            <v>315.33333333333331</v>
          </cell>
          <cell r="X257">
            <v>21.881606765327696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5.333333333333333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320.66666666666663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7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43</v>
          </cell>
          <cell r="W258">
            <v>171</v>
          </cell>
          <cell r="X258">
            <v>25.146198830409354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2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7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173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12</v>
          </cell>
          <cell r="M259">
            <v>0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45</v>
          </cell>
          <cell r="W259">
            <v>253.33333333333334</v>
          </cell>
          <cell r="X259">
            <v>17.763157894736842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0.66666666666666663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</v>
          </cell>
          <cell r="BC259">
            <v>18</v>
          </cell>
          <cell r="BD259">
            <v>15</v>
          </cell>
          <cell r="BE259">
            <v>12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254.33333333333334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0</v>
          </cell>
          <cell r="M260">
            <v>0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6</v>
          </cell>
          <cell r="W260">
            <v>42</v>
          </cell>
          <cell r="X260">
            <v>14.285714285714285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42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0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9</v>
          </cell>
          <cell r="W261">
            <v>53</v>
          </cell>
          <cell r="X261">
            <v>16.981132075471699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54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23</v>
          </cell>
          <cell r="W262">
            <v>129</v>
          </cell>
          <cell r="X262">
            <v>17.829457364341085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1.3333333333333333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130.33333333333334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18</v>
          </cell>
          <cell r="L263">
            <v>3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49</v>
          </cell>
          <cell r="W263">
            <v>215.66666666666666</v>
          </cell>
          <cell r="X263">
            <v>22.720247295208658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0.33333333333333331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0.66666666666666663</v>
          </cell>
          <cell r="BB263">
            <v>0</v>
          </cell>
          <cell r="BC263">
            <v>28</v>
          </cell>
          <cell r="BD263">
            <v>18</v>
          </cell>
          <cell r="BE263">
            <v>3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216.66666666666666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11</v>
          </cell>
          <cell r="M264">
            <v>1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39</v>
          </cell>
          <cell r="W264">
            <v>173.33333333333334</v>
          </cell>
          <cell r="X264">
            <v>22.499999999999996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2.3333333333333335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0.33333333333333331</v>
          </cell>
          <cell r="BB264">
            <v>0</v>
          </cell>
          <cell r="BC264">
            <v>9</v>
          </cell>
          <cell r="BD264">
            <v>18</v>
          </cell>
          <cell r="BE264">
            <v>11</v>
          </cell>
          <cell r="BF264">
            <v>1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176.00000000000003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0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29</v>
          </cell>
          <cell r="W265">
            <v>92</v>
          </cell>
          <cell r="X265">
            <v>31.521739130434785</v>
          </cell>
          <cell r="Y265">
            <v>0</v>
          </cell>
          <cell r="Z265">
            <v>1</v>
          </cell>
          <cell r="AA265">
            <v>1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/>
          <cell r="AJ265"/>
          <cell r="AK265">
            <v>2</v>
          </cell>
          <cell r="AL265">
            <v>3</v>
          </cell>
          <cell r="AM265">
            <v>66.666666666666657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95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0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19</v>
          </cell>
          <cell r="W266">
            <v>54</v>
          </cell>
          <cell r="X266">
            <v>35.185185185185183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0.66666666666666663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54.666666666666664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0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28</v>
          </cell>
          <cell r="W267">
            <v>103.66666666666667</v>
          </cell>
          <cell r="X267">
            <v>27.0096463022508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3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106.66666666666667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0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1</v>
          </cell>
          <cell r="W268">
            <v>28</v>
          </cell>
          <cell r="X268">
            <v>3.5714285714285712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0.33333333333333331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28.333333333333332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3</v>
          </cell>
          <cell r="W269">
            <v>24.666666666666668</v>
          </cell>
          <cell r="X269">
            <v>12.162162162162161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0.33333333333333331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25.333333333333332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10</v>
          </cell>
          <cell r="M270">
            <v>0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27</v>
          </cell>
          <cell r="W270">
            <v>120</v>
          </cell>
          <cell r="X270">
            <v>22.5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0.33333333333333331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120.33333333333333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2</v>
          </cell>
          <cell r="M271">
            <v>0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10</v>
          </cell>
          <cell r="W271">
            <v>13.666666666666666</v>
          </cell>
          <cell r="X271">
            <v>73.170731707317074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2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13.666666666666666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2</v>
          </cell>
          <cell r="M272">
            <v>0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10</v>
          </cell>
          <cell r="W272">
            <v>26</v>
          </cell>
          <cell r="X272">
            <v>38.461538461538467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0.33333333333333331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2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26.333333333333332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0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63</v>
          </cell>
          <cell r="W273">
            <v>244.66666666666666</v>
          </cell>
          <cell r="X273">
            <v>25.74931880108992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7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0.33333333333333331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252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0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29</v>
          </cell>
          <cell r="W274">
            <v>42.666666666666664</v>
          </cell>
          <cell r="X274">
            <v>67.96875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0.33333333333333331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0.33333333333333331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43.333333333333336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4.666666666666667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4.666666666666667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7</v>
          </cell>
          <cell r="W277">
            <v>45.333333333333336</v>
          </cell>
          <cell r="X277">
            <v>15.441176470588234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4</v>
          </cell>
          <cell r="BD277">
            <v>1</v>
          </cell>
          <cell r="BE277">
            <v>2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45.333333333333336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2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3</v>
          </cell>
          <cell r="W278">
            <v>32</v>
          </cell>
          <cell r="X278">
            <v>9.375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2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32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8</v>
          </cell>
          <cell r="W279">
            <v>56.333333333333336</v>
          </cell>
          <cell r="X279">
            <v>14.201183431952662</v>
          </cell>
          <cell r="Y279">
            <v>1</v>
          </cell>
          <cell r="Z279">
            <v>0</v>
          </cell>
          <cell r="AA279">
            <v>0</v>
          </cell>
          <cell r="AB279">
            <v>0</v>
          </cell>
          <cell r="AC279"/>
          <cell r="AD279"/>
          <cell r="AE279"/>
          <cell r="AF279"/>
          <cell r="AG279"/>
          <cell r="AH279"/>
          <cell r="AI279"/>
          <cell r="AJ279"/>
          <cell r="AK279">
            <v>1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56.333333333333336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5</v>
          </cell>
          <cell r="W280">
            <v>8.3333333333333339</v>
          </cell>
          <cell r="X280">
            <v>60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32</v>
          </cell>
          <cell r="AM280">
            <v>0</v>
          </cell>
          <cell r="AN280">
            <v>0</v>
          </cell>
          <cell r="AO280">
            <v>0</v>
          </cell>
          <cell r="AP280">
            <v>2</v>
          </cell>
          <cell r="AQ280">
            <v>0</v>
          </cell>
          <cell r="AR280"/>
          <cell r="AS280"/>
          <cell r="AT280"/>
          <cell r="AU280"/>
          <cell r="AV280"/>
          <cell r="AW280"/>
          <cell r="AX280"/>
          <cell r="AY280"/>
          <cell r="AZ280">
            <v>2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6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40.333333333333336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26</v>
          </cell>
          <cell r="W281">
            <v>72.666666666666671</v>
          </cell>
          <cell r="X281">
            <v>35.779816513761467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73.333333333333329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0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13</v>
          </cell>
          <cell r="W282">
            <v>99.666666666666671</v>
          </cell>
          <cell r="X282">
            <v>13.043478260869565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0.66666666666666663</v>
          </cell>
          <cell r="BB282">
            <v>0</v>
          </cell>
          <cell r="BC282">
            <v>4</v>
          </cell>
          <cell r="BD282">
            <v>4</v>
          </cell>
          <cell r="BE282">
            <v>5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100.33333333333334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9</v>
          </cell>
          <cell r="M283">
            <v>0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20</v>
          </cell>
          <cell r="W283">
            <v>187</v>
          </cell>
          <cell r="X283">
            <v>10.695187165775401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/>
          <cell r="AJ283"/>
          <cell r="AK283">
            <v>1</v>
          </cell>
          <cell r="AL283">
            <v>6.666666666666667</v>
          </cell>
          <cell r="AM283">
            <v>15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3</v>
          </cell>
          <cell r="BB283">
            <v>0</v>
          </cell>
          <cell r="BC283">
            <v>4</v>
          </cell>
          <cell r="BD283">
            <v>7</v>
          </cell>
          <cell r="BE283">
            <v>10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196.66666666666666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3</v>
          </cell>
          <cell r="M284">
            <v>0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18</v>
          </cell>
          <cell r="W284">
            <v>74.666666666666671</v>
          </cell>
          <cell r="X284">
            <v>24.107142857142854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2.3333333333333335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3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51.666666666666664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51.666666666666664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4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11</v>
          </cell>
          <cell r="W286">
            <v>96.333333333333329</v>
          </cell>
          <cell r="X286">
            <v>11.418685121107266</v>
          </cell>
          <cell r="Y286">
            <v>1</v>
          </cell>
          <cell r="Z286">
            <v>0</v>
          </cell>
          <cell r="AA286">
            <v>1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/>
          <cell r="AJ286"/>
          <cell r="AK286">
            <v>2</v>
          </cell>
          <cell r="AL286">
            <v>2</v>
          </cell>
          <cell r="AM286">
            <v>100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6</v>
          </cell>
          <cell r="BB286">
            <v>0</v>
          </cell>
          <cell r="BC286">
            <v>6</v>
          </cell>
          <cell r="BD286">
            <v>2</v>
          </cell>
          <cell r="BE286">
            <v>5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104.33333333333333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6</v>
          </cell>
          <cell r="W287">
            <v>88</v>
          </cell>
          <cell r="X287">
            <v>6.8181818181818175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3.3333333333333335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91.333333333333329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18</v>
          </cell>
          <cell r="W288">
            <v>63.333333333333336</v>
          </cell>
          <cell r="X288">
            <v>28.421052631578945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63.333333333333336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2</v>
          </cell>
          <cell r="L289">
            <v>14</v>
          </cell>
          <cell r="M289">
            <v>1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62</v>
          </cell>
          <cell r="W289">
            <v>78.333333333333329</v>
          </cell>
          <cell r="X289">
            <v>79.148936170212764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7</v>
          </cell>
          <cell r="AQ289">
            <v>1</v>
          </cell>
          <cell r="AR289"/>
          <cell r="AS289"/>
          <cell r="AT289"/>
          <cell r="AU289"/>
          <cell r="AV289"/>
          <cell r="AW289"/>
          <cell r="AX289"/>
          <cell r="AY289"/>
          <cell r="AZ289">
            <v>25</v>
          </cell>
          <cell r="BA289">
            <v>0</v>
          </cell>
          <cell r="BB289">
            <v>0</v>
          </cell>
          <cell r="BC289">
            <v>62</v>
          </cell>
          <cell r="BD289">
            <v>2</v>
          </cell>
          <cell r="BE289">
            <v>21</v>
          </cell>
          <cell r="BF289">
            <v>2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78.333333333333329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0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6</v>
          </cell>
          <cell r="W290">
            <v>49.666666666666664</v>
          </cell>
          <cell r="X290">
            <v>12.080536912751679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0.33333333333333331</v>
          </cell>
          <cell r="BB290">
            <v>0</v>
          </cell>
          <cell r="BC290">
            <v>6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31.333333333333332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31.666666666666664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1</v>
          </cell>
          <cell r="W293">
            <v>27.333333333333332</v>
          </cell>
          <cell r="X293">
            <v>3.6585365853658542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27.666666666666664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0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29</v>
          </cell>
          <cell r="W294">
            <v>91.666666666666671</v>
          </cell>
          <cell r="X294">
            <v>31.636363636363633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91.666666666666671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0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7</v>
          </cell>
          <cell r="W295">
            <v>32.333333333333336</v>
          </cell>
          <cell r="X295">
            <v>21.649484536082472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32.333333333333336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0</v>
          </cell>
          <cell r="M296">
            <v>0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1</v>
          </cell>
          <cell r="W296">
            <v>2.3333333333333335</v>
          </cell>
          <cell r="X296">
            <v>42.857142857142854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2.3333333333333335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0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19</v>
          </cell>
          <cell r="W297">
            <v>35.333333333333336</v>
          </cell>
          <cell r="X297">
            <v>53.773584905660378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35.333333333333336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0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3</v>
          </cell>
          <cell r="W298">
            <v>16</v>
          </cell>
          <cell r="X298">
            <v>18.75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16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4</v>
          </cell>
          <cell r="W299">
            <v>17.333333333333332</v>
          </cell>
          <cell r="X299">
            <v>23.076923076923077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17.333333333333332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8</v>
          </cell>
          <cell r="W300">
            <v>29</v>
          </cell>
          <cell r="X300">
            <v>27.586206896551722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29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13</v>
          </cell>
          <cell r="W301">
            <v>73.333333333333329</v>
          </cell>
          <cell r="X301">
            <v>17.727272727272727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9</v>
          </cell>
          <cell r="BD301">
            <v>3</v>
          </cell>
          <cell r="BE301">
            <v>1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73.333333333333329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1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10</v>
          </cell>
          <cell r="W302">
            <v>51.666666666666664</v>
          </cell>
          <cell r="X302">
            <v>19.35483870967742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1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51.666666666666664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0</v>
          </cell>
          <cell r="M303">
            <v>0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24</v>
          </cell>
          <cell r="W303">
            <v>56</v>
          </cell>
          <cell r="X303">
            <v>42.857142857142854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0.33333333333333331</v>
          </cell>
          <cell r="BB303">
            <v>0</v>
          </cell>
          <cell r="BC303">
            <v>13</v>
          </cell>
          <cell r="BD303">
            <v>11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56.333333333333336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11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17</v>
          </cell>
          <cell r="W304">
            <v>79.333333333333329</v>
          </cell>
          <cell r="X304">
            <v>21.428571428571431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2.6666666666666665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11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82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15</v>
          </cell>
          <cell r="W305">
            <v>78.666666666666671</v>
          </cell>
          <cell r="X305">
            <v>19.067796610169491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0.66666666666666663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79.333333333333343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0</v>
          </cell>
          <cell r="M306">
            <v>0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42</v>
          </cell>
          <cell r="W306">
            <v>69.333333333333329</v>
          </cell>
          <cell r="X306">
            <v>60.57692307692308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3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72.333333333333329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4</v>
          </cell>
          <cell r="M307">
            <v>0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20</v>
          </cell>
          <cell r="W307">
            <v>105.33333333333333</v>
          </cell>
          <cell r="X307">
            <v>18.9873417721519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4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105.33333333333333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0.33333333333333331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3.3333333333333335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5</v>
          </cell>
          <cell r="W309">
            <v>16.333333333333332</v>
          </cell>
          <cell r="X309">
            <v>30.612244897959183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16.333333333333332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1</v>
          </cell>
          <cell r="M310">
            <v>0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31</v>
          </cell>
          <cell r="W310">
            <v>143.33333333333334</v>
          </cell>
          <cell r="X310">
            <v>21.627906976744185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/>
          <cell r="AJ310"/>
          <cell r="AK310">
            <v>1</v>
          </cell>
          <cell r="AL310">
            <v>0.33333333333333331</v>
          </cell>
          <cell r="AM310">
            <v>300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1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143.66666666666669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0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23</v>
          </cell>
          <cell r="W311">
            <v>114</v>
          </cell>
          <cell r="X311">
            <v>20.175438596491226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0.33333333333333331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1.3333333333333333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115.66666666666666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3</v>
          </cell>
          <cell r="W312">
            <v>11.666666666666666</v>
          </cell>
          <cell r="X312">
            <v>25.714285714285719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11.666666666666666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33.333333333333336</v>
          </cell>
          <cell r="X313">
            <v>3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34.333333333333336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4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34</v>
          </cell>
          <cell r="W314">
            <v>97</v>
          </cell>
          <cell r="X314">
            <v>35.051546391752574</v>
          </cell>
          <cell r="Y314">
            <v>0</v>
          </cell>
          <cell r="Z314">
            <v>0</v>
          </cell>
          <cell r="AA314">
            <v>3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/>
          <cell r="AJ314"/>
          <cell r="AK314">
            <v>3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13</v>
          </cell>
          <cell r="BD314">
            <v>17</v>
          </cell>
          <cell r="BE314">
            <v>7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102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2</v>
          </cell>
          <cell r="M315">
            <v>0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26</v>
          </cell>
          <cell r="W315">
            <v>106</v>
          </cell>
          <cell r="X315">
            <v>24.528301886792452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2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106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0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41</v>
          </cell>
          <cell r="W316">
            <v>145.66666666666666</v>
          </cell>
          <cell r="X316">
            <v>28.146453089244854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2.3333333333333335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148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8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25</v>
          </cell>
          <cell r="W317">
            <v>118.66666666666667</v>
          </cell>
          <cell r="X317">
            <v>21.067415730337078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2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1</v>
          </cell>
          <cell r="BB317">
            <v>0</v>
          </cell>
          <cell r="BC317">
            <v>7</v>
          </cell>
          <cell r="BD317">
            <v>10</v>
          </cell>
          <cell r="BE317">
            <v>8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121.66666666666667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23</v>
          </cell>
          <cell r="W318">
            <v>33</v>
          </cell>
          <cell r="X318">
            <v>69.696969696969703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0.66666666666666663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33.666666666666664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10</v>
          </cell>
          <cell r="W319">
            <v>42.666666666666664</v>
          </cell>
          <cell r="X319">
            <v>23.4375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42.666666666666664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0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7</v>
          </cell>
          <cell r="W320">
            <v>27.333333333333332</v>
          </cell>
          <cell r="X320">
            <v>25.609756097560975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27.333333333333332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0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6</v>
          </cell>
          <cell r="W321">
            <v>96.333333333333329</v>
          </cell>
          <cell r="X321">
            <v>6.2283737024221457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4.333333333333333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/>
          <cell r="AS321"/>
          <cell r="AT321"/>
          <cell r="AU321"/>
          <cell r="AV321"/>
          <cell r="AW321"/>
          <cell r="AX321"/>
          <cell r="AY321"/>
          <cell r="AZ321">
            <v>4</v>
          </cell>
          <cell r="BA321">
            <v>0</v>
          </cell>
          <cell r="BB321">
            <v>0</v>
          </cell>
          <cell r="BC321">
            <v>2</v>
          </cell>
          <cell r="BD321">
            <v>8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100.66666666666666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37</v>
          </cell>
          <cell r="W322">
            <v>85</v>
          </cell>
          <cell r="X322">
            <v>43.529411764705884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86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8</v>
          </cell>
          <cell r="M323">
            <v>0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9</v>
          </cell>
          <cell r="W323">
            <v>85</v>
          </cell>
          <cell r="X323">
            <v>10.588235294117647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2.3333333333333335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8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87.333333333333329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6</v>
          </cell>
          <cell r="W324">
            <v>21.333333333333332</v>
          </cell>
          <cell r="X324">
            <v>28.125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0.33333333333333331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21.666666666666664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0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11</v>
          </cell>
          <cell r="W325">
            <v>196</v>
          </cell>
          <cell r="X325">
            <v>5.6122448979591839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1.3333333333333333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197.33333333333334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0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7</v>
          </cell>
          <cell r="W326">
            <v>17.333333333333332</v>
          </cell>
          <cell r="X326">
            <v>40.384615384615387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0.66666666666666663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18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1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>
            <v>46.666666666666664</v>
          </cell>
          <cell r="X327">
            <v>2.1428571428571428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1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46.666666666666664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14</v>
          </cell>
          <cell r="W328">
            <v>16</v>
          </cell>
          <cell r="X328">
            <v>87.5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16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4</v>
          </cell>
          <cell r="W329">
            <v>20.666666666666668</v>
          </cell>
          <cell r="X329">
            <v>19.35483870967742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0.33333333333333331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21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0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5</v>
          </cell>
          <cell r="W330">
            <v>34.666666666666664</v>
          </cell>
          <cell r="X330">
            <v>14.423076923076925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34.666666666666664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0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2</v>
          </cell>
          <cell r="W331">
            <v>14</v>
          </cell>
          <cell r="X331">
            <v>14.285714285714285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40.333333333333336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40.666666666666671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1</v>
          </cell>
          <cell r="L333">
            <v>0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4</v>
          </cell>
          <cell r="W333">
            <v>40</v>
          </cell>
          <cell r="X333">
            <v>10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3</v>
          </cell>
          <cell r="BD333">
            <v>1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40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0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7</v>
          </cell>
          <cell r="W334">
            <v>56.333333333333336</v>
          </cell>
          <cell r="X334">
            <v>12.42603550295858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56.333333333333336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2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4</v>
          </cell>
          <cell r="W335">
            <v>9.3333333333333339</v>
          </cell>
          <cell r="X335">
            <v>42.857142857142854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2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9.3333333333333339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4</v>
          </cell>
          <cell r="W336">
            <v>18</v>
          </cell>
          <cell r="X336">
            <v>22.222222222222221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2.6666666666666665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20.666666666666668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24.333333333333332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24.333333333333332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0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27</v>
          </cell>
          <cell r="W338">
            <v>95.666666666666671</v>
          </cell>
          <cell r="X338">
            <v>28.222996515679444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0.33333333333333331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0.33333333333333331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96.333333333333329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0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39</v>
          </cell>
          <cell r="W339">
            <v>170.66666666666666</v>
          </cell>
          <cell r="X339">
            <v>22.8515625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1.6666666666666667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173.33333333333331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0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44</v>
          </cell>
          <cell r="W340">
            <v>200.33333333333334</v>
          </cell>
          <cell r="X340">
            <v>21.963394342762061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1.3333333333333333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1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202.66666666666669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3</v>
          </cell>
          <cell r="X341">
            <v>33.333333333333329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9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34</v>
          </cell>
          <cell r="W342">
            <v>58.666666666666664</v>
          </cell>
          <cell r="X342">
            <v>57.95454545454546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9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58.666666666666664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6</v>
          </cell>
          <cell r="X344">
            <v>16.666666666666664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0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9</v>
          </cell>
          <cell r="W345">
            <v>71.666666666666671</v>
          </cell>
          <cell r="X345">
            <v>12.55813953488372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71.666666666666671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0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9</v>
          </cell>
          <cell r="W346">
            <v>11</v>
          </cell>
          <cell r="X346">
            <v>81.818181818181827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3.3333333333333335</v>
          </cell>
          <cell r="X347">
            <v>30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3.3333333333333335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9</v>
          </cell>
          <cell r="W348">
            <v>25</v>
          </cell>
          <cell r="X348">
            <v>36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0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2</v>
          </cell>
          <cell r="W349">
            <v>45.333333333333336</v>
          </cell>
          <cell r="X349">
            <v>4.4117647058823524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45.333333333333336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1</v>
          </cell>
          <cell r="W350">
            <v>8.6666666666666661</v>
          </cell>
          <cell r="X350">
            <v>11.538461538461538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8.6666666666666661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2</v>
          </cell>
          <cell r="W351">
            <v>25.666666666666668</v>
          </cell>
          <cell r="X351">
            <v>7.7922077922077921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25.666666666666668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20</v>
          </cell>
          <cell r="M352">
            <v>0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46</v>
          </cell>
          <cell r="W352">
            <v>98.333333333333329</v>
          </cell>
          <cell r="X352">
            <v>46.779661016949156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98.333333333333329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7</v>
          </cell>
          <cell r="W374">
            <v>15.666666666666666</v>
          </cell>
          <cell r="X374">
            <v>44.680851063829792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15.666666666666666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1</v>
          </cell>
          <cell r="W379">
            <v>12.666666666666666</v>
          </cell>
          <cell r="X379">
            <v>7.8947368421052637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12.666666666666666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1</v>
          </cell>
          <cell r="W380">
            <v>14</v>
          </cell>
          <cell r="X380">
            <v>7.1428571428571423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0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6</v>
          </cell>
          <cell r="W381">
            <v>61.333333333333336</v>
          </cell>
          <cell r="X381">
            <v>9.7826086956521721</v>
          </cell>
          <cell r="Y381">
            <v>0</v>
          </cell>
          <cell r="Z381">
            <v>6</v>
          </cell>
          <cell r="AA381">
            <v>0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/>
          <cell r="AJ381"/>
          <cell r="AK381">
            <v>6</v>
          </cell>
          <cell r="AL381">
            <v>3.3333333333333335</v>
          </cell>
          <cell r="AM381">
            <v>179.99999999999997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64.666666666666671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21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21</v>
          </cell>
          <cell r="W382">
            <v>73.666666666666671</v>
          </cell>
          <cell r="X382">
            <v>28.50678733031674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7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21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80.666666666666671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3</v>
          </cell>
          <cell r="W396">
            <v>32</v>
          </cell>
          <cell r="X396">
            <v>9.375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33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11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23</v>
          </cell>
          <cell r="W423">
            <v>14.666666666666666</v>
          </cell>
          <cell r="X423">
            <v>156.81818181818184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0</v>
          </cell>
          <cell r="AQ423">
            <v>0</v>
          </cell>
          <cell r="AR423"/>
          <cell r="AS423"/>
          <cell r="AT423"/>
          <cell r="AU423"/>
          <cell r="AV423"/>
          <cell r="AW423"/>
          <cell r="AX423"/>
          <cell r="AY423"/>
          <cell r="AZ423">
            <v>1</v>
          </cell>
          <cell r="BA423">
            <v>0.33333333333333331</v>
          </cell>
          <cell r="BB423">
            <v>300</v>
          </cell>
          <cell r="BC423">
            <v>3</v>
          </cell>
          <cell r="BD423">
            <v>10</v>
          </cell>
          <cell r="BE423">
            <v>11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15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6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2</v>
          </cell>
          <cell r="M426">
            <v>0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6</v>
          </cell>
          <cell r="W426">
            <v>26.666666666666668</v>
          </cell>
          <cell r="X426">
            <v>22.499999999999996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2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26.666666666666668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9</v>
          </cell>
          <cell r="W431">
            <v>67.666666666666671</v>
          </cell>
          <cell r="X431">
            <v>13.300492610837439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3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70.666666666666671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6</v>
          </cell>
          <cell r="W434">
            <v>18.333333333333332</v>
          </cell>
          <cell r="X434">
            <v>32.727272727272727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18.333333333333332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1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9</v>
          </cell>
          <cell r="W435">
            <v>57.666666666666664</v>
          </cell>
          <cell r="X435">
            <v>15.606936416184972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2.3333333333333335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5</v>
          </cell>
          <cell r="BD435">
            <v>3</v>
          </cell>
          <cell r="BE435">
            <v>1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7</v>
          </cell>
          <cell r="W436">
            <v>58</v>
          </cell>
          <cell r="X436">
            <v>12.068965517241379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58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0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19.333333333333332</v>
          </cell>
          <cell r="X437">
            <v>15.517241379310345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19.333333333333332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8</v>
          </cell>
          <cell r="W440">
            <v>24</v>
          </cell>
          <cell r="X440">
            <v>33.333333333333329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/>
          <cell r="AS440"/>
          <cell r="AT440"/>
          <cell r="AU440"/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2</v>
          </cell>
          <cell r="BD440">
            <v>3</v>
          </cell>
          <cell r="BE440">
            <v>4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24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7</v>
          </cell>
          <cell r="W445">
            <v>22.666666666666668</v>
          </cell>
          <cell r="X445">
            <v>30.882352941176467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22.666666666666668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0</v>
          </cell>
          <cell r="N447"/>
          <cell r="O447"/>
          <cell r="P447"/>
          <cell r="Q447"/>
          <cell r="R447"/>
          <cell r="S447"/>
          <cell r="T447"/>
          <cell r="U447"/>
          <cell r="V447">
            <v>9</v>
          </cell>
          <cell r="W447">
            <v>52</v>
          </cell>
          <cell r="X447">
            <v>17.307692307692307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52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8</v>
          </cell>
          <cell r="M448">
            <v>0</v>
          </cell>
          <cell r="N448"/>
          <cell r="O448"/>
          <cell r="P448"/>
          <cell r="Q448"/>
          <cell r="R448"/>
          <cell r="S448"/>
          <cell r="T448"/>
          <cell r="U448"/>
          <cell r="V448">
            <v>15</v>
          </cell>
          <cell r="W448">
            <v>56.333333333333336</v>
          </cell>
          <cell r="X448">
            <v>26.627218934911241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8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56.333333333333336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/>
          <cell r="O449"/>
          <cell r="P449"/>
          <cell r="Q449"/>
          <cell r="R449"/>
          <cell r="S449"/>
          <cell r="T449"/>
          <cell r="U449"/>
          <cell r="V449">
            <v>6</v>
          </cell>
          <cell r="W449">
            <v>18.666666666666668</v>
          </cell>
          <cell r="X449">
            <v>32.142857142857139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18.666666666666668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0</v>
          </cell>
          <cell r="N451"/>
          <cell r="O451"/>
          <cell r="P451"/>
          <cell r="Q451"/>
          <cell r="R451"/>
          <cell r="S451"/>
          <cell r="T451"/>
          <cell r="U451"/>
          <cell r="V451">
            <v>8</v>
          </cell>
          <cell r="W451">
            <v>31</v>
          </cell>
          <cell r="X451">
            <v>25.806451612903224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31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0</v>
          </cell>
          <cell r="N452"/>
          <cell r="O452"/>
          <cell r="P452"/>
          <cell r="Q452"/>
          <cell r="R452"/>
          <cell r="S452"/>
          <cell r="T452"/>
          <cell r="U452"/>
          <cell r="V452">
            <v>9</v>
          </cell>
          <cell r="W452">
            <v>48.666666666666664</v>
          </cell>
          <cell r="X452">
            <v>18.493150684931507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48.666666666666664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0</v>
          </cell>
          <cell r="N454"/>
          <cell r="O454"/>
          <cell r="P454"/>
          <cell r="Q454"/>
          <cell r="R454"/>
          <cell r="S454"/>
          <cell r="T454"/>
          <cell r="U454"/>
          <cell r="V454">
            <v>2</v>
          </cell>
          <cell r="W454">
            <v>43</v>
          </cell>
          <cell r="X454">
            <v>4.6511627906976747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43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16.333333333333332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16.333333333333332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0</v>
          </cell>
          <cell r="N457"/>
          <cell r="O457"/>
          <cell r="P457"/>
          <cell r="Q457"/>
          <cell r="R457"/>
          <cell r="S457"/>
          <cell r="T457"/>
          <cell r="U457"/>
          <cell r="V457">
            <v>3</v>
          </cell>
          <cell r="W457">
            <v>18.333333333333332</v>
          </cell>
          <cell r="X457">
            <v>16.363636363636363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18.333333333333332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14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8.6666666666666661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8.6666666666666661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/>
          <cell r="O460"/>
          <cell r="P460"/>
          <cell r="Q460"/>
          <cell r="R460"/>
          <cell r="S460"/>
          <cell r="T460"/>
          <cell r="U460"/>
          <cell r="V460">
            <v>1</v>
          </cell>
          <cell r="W460">
            <v>23</v>
          </cell>
          <cell r="X460">
            <v>4.3478260869565215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23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47.666666666666664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0.33333333333333331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9.3333333333333339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9.3333333333333339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0</v>
          </cell>
          <cell r="N472"/>
          <cell r="O472"/>
          <cell r="P472"/>
          <cell r="Q472"/>
          <cell r="R472"/>
          <cell r="S472"/>
          <cell r="T472"/>
          <cell r="U472"/>
          <cell r="V472">
            <v>4</v>
          </cell>
          <cell r="W472">
            <v>16.666666666666668</v>
          </cell>
          <cell r="X472">
            <v>24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/>
          <cell r="AD472"/>
          <cell r="AE472"/>
          <cell r="AF472"/>
          <cell r="AG472"/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16.666666666666668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/>
          <cell r="O473"/>
          <cell r="P473"/>
          <cell r="Q473"/>
          <cell r="R473"/>
          <cell r="S473"/>
          <cell r="T473"/>
          <cell r="U473"/>
          <cell r="V473">
            <v>1</v>
          </cell>
          <cell r="W473">
            <v>25</v>
          </cell>
          <cell r="X473">
            <v>4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1</v>
          </cell>
          <cell r="M507">
            <v>0</v>
          </cell>
          <cell r="N507"/>
          <cell r="O507"/>
          <cell r="P507"/>
          <cell r="Q507"/>
          <cell r="R507"/>
          <cell r="S507"/>
          <cell r="T507"/>
          <cell r="U507"/>
          <cell r="V507">
            <v>7</v>
          </cell>
          <cell r="W507">
            <v>37.333333333333336</v>
          </cell>
          <cell r="X507">
            <v>18.75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0.33333333333333331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1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37.666666666666671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4</v>
          </cell>
          <cell r="M508">
            <v>0</v>
          </cell>
          <cell r="N508"/>
          <cell r="O508"/>
          <cell r="P508"/>
          <cell r="Q508"/>
          <cell r="R508"/>
          <cell r="S508"/>
          <cell r="T508"/>
          <cell r="U508"/>
          <cell r="V508">
            <v>12</v>
          </cell>
          <cell r="W508">
            <v>62.666666666666664</v>
          </cell>
          <cell r="X508">
            <v>19.148936170212767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4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62.666666666666664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0</v>
          </cell>
          <cell r="M509">
            <v>0</v>
          </cell>
          <cell r="N509"/>
          <cell r="O509"/>
          <cell r="P509"/>
          <cell r="Q509"/>
          <cell r="R509"/>
          <cell r="S509"/>
          <cell r="T509"/>
          <cell r="U509"/>
          <cell r="V509">
            <v>8</v>
          </cell>
          <cell r="W509">
            <v>61</v>
          </cell>
          <cell r="X509">
            <v>13.114754098360656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3</v>
          </cell>
          <cell r="M523">
            <v>0</v>
          </cell>
          <cell r="N523"/>
          <cell r="O523"/>
          <cell r="P523"/>
          <cell r="Q523"/>
          <cell r="R523"/>
          <cell r="S523"/>
          <cell r="T523"/>
          <cell r="U523"/>
          <cell r="V523">
            <v>8</v>
          </cell>
          <cell r="W523">
            <v>50</v>
          </cell>
          <cell r="X523">
            <v>16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3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/>
          <cell r="O526"/>
          <cell r="P526"/>
          <cell r="Q526"/>
          <cell r="R526"/>
          <cell r="S526"/>
          <cell r="T526"/>
          <cell r="U526"/>
          <cell r="V526">
            <v>3</v>
          </cell>
          <cell r="W526">
            <v>33.5</v>
          </cell>
          <cell r="X526">
            <v>8.9552238805970141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0.5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34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0</v>
          </cell>
          <cell r="M533">
            <v>0</v>
          </cell>
          <cell r="N533"/>
          <cell r="O533"/>
          <cell r="P533"/>
          <cell r="Q533"/>
          <cell r="R533"/>
          <cell r="S533"/>
          <cell r="T533"/>
          <cell r="U533"/>
          <cell r="V533">
            <v>4</v>
          </cell>
          <cell r="W533">
            <v>23.5</v>
          </cell>
          <cell r="X533">
            <v>17.021276595744681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23.5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11</v>
          </cell>
          <cell r="K536">
            <v>17</v>
          </cell>
          <cell r="L536">
            <v>1</v>
          </cell>
          <cell r="M536">
            <v>0</v>
          </cell>
          <cell r="N536"/>
          <cell r="O536"/>
          <cell r="P536"/>
          <cell r="Q536"/>
          <cell r="R536"/>
          <cell r="S536"/>
          <cell r="T536"/>
          <cell r="U536"/>
          <cell r="V536">
            <v>29</v>
          </cell>
          <cell r="W536">
            <v>41.5</v>
          </cell>
          <cell r="X536">
            <v>69.879518072289159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8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11</v>
          </cell>
          <cell r="BD536">
            <v>17</v>
          </cell>
          <cell r="BE536">
            <v>1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49.5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/>
          <cell r="O551"/>
          <cell r="P551"/>
          <cell r="Q551"/>
          <cell r="R551"/>
          <cell r="S551"/>
          <cell r="T551"/>
          <cell r="U551"/>
          <cell r="V551">
            <v>5</v>
          </cell>
          <cell r="W551">
            <v>35</v>
          </cell>
          <cell r="X551">
            <v>14.285714285714285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0</v>
          </cell>
          <cell r="N552"/>
          <cell r="O552"/>
          <cell r="P552"/>
          <cell r="Q552"/>
          <cell r="R552"/>
          <cell r="S552"/>
          <cell r="T552"/>
          <cell r="U552"/>
          <cell r="V552">
            <v>5</v>
          </cell>
          <cell r="W552">
            <v>21</v>
          </cell>
          <cell r="X552">
            <v>23.809523809523807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21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0</v>
          </cell>
          <cell r="N553"/>
          <cell r="O553"/>
          <cell r="P553"/>
          <cell r="Q553"/>
          <cell r="R553"/>
          <cell r="S553"/>
          <cell r="T553"/>
          <cell r="U553"/>
          <cell r="V553">
            <v>4</v>
          </cell>
          <cell r="W553">
            <v>55</v>
          </cell>
          <cell r="X553">
            <v>7.2727272727272725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/>
          <cell r="O554"/>
          <cell r="P554"/>
          <cell r="Q554"/>
          <cell r="R554"/>
          <cell r="S554"/>
          <cell r="T554"/>
          <cell r="U554"/>
          <cell r="V554">
            <v>10</v>
          </cell>
          <cell r="W554">
            <v>32.5</v>
          </cell>
          <cell r="X554">
            <v>30.76923076923077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0.5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33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/>
          <cell r="O556"/>
          <cell r="P556"/>
          <cell r="Q556"/>
          <cell r="R556"/>
          <cell r="S556"/>
          <cell r="T556"/>
          <cell r="U556"/>
          <cell r="V556">
            <v>2</v>
          </cell>
          <cell r="W556">
            <v>9.5</v>
          </cell>
          <cell r="X556">
            <v>21.052631578947366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9.5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2</v>
          </cell>
          <cell r="M571">
            <v>0</v>
          </cell>
          <cell r="N571"/>
          <cell r="O571"/>
          <cell r="P571"/>
          <cell r="Q571"/>
          <cell r="R571"/>
          <cell r="S571"/>
          <cell r="T571"/>
          <cell r="U571"/>
          <cell r="V571">
            <v>12</v>
          </cell>
          <cell r="W571">
            <v>18</v>
          </cell>
          <cell r="X571">
            <v>66.666666666666657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2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18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0</v>
          </cell>
          <cell r="N572"/>
          <cell r="O572"/>
          <cell r="P572"/>
          <cell r="Q572"/>
          <cell r="R572"/>
          <cell r="S572"/>
          <cell r="T572"/>
          <cell r="U572"/>
          <cell r="V572">
            <v>9</v>
          </cell>
          <cell r="W572">
            <v>98.5</v>
          </cell>
          <cell r="X572">
            <v>9.1370558375634516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4</v>
          </cell>
          <cell r="BD572">
            <v>4</v>
          </cell>
          <cell r="BE572">
            <v>1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98.5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/>
          <cell r="O574"/>
          <cell r="P574"/>
          <cell r="Q574"/>
          <cell r="R574"/>
          <cell r="S574"/>
          <cell r="T574"/>
          <cell r="U574"/>
          <cell r="V574">
            <v>2</v>
          </cell>
          <cell r="W574">
            <v>7</v>
          </cell>
          <cell r="X574">
            <v>28.571428571428569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23</v>
          </cell>
          <cell r="M593">
            <v>1</v>
          </cell>
          <cell r="N593"/>
          <cell r="O593"/>
          <cell r="P593"/>
          <cell r="Q593"/>
          <cell r="R593"/>
          <cell r="S593"/>
          <cell r="T593"/>
          <cell r="U593"/>
          <cell r="V593">
            <v>40</v>
          </cell>
          <cell r="W593">
            <v>86</v>
          </cell>
          <cell r="X593">
            <v>46.511627906976742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0.5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1.5</v>
          </cell>
          <cell r="BB593">
            <v>0</v>
          </cell>
          <cell r="BC593">
            <v>6</v>
          </cell>
          <cell r="BD593">
            <v>10</v>
          </cell>
          <cell r="BE593">
            <v>23</v>
          </cell>
          <cell r="BF593">
            <v>1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88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0</v>
          </cell>
          <cell r="N595"/>
          <cell r="O595"/>
          <cell r="P595"/>
          <cell r="Q595"/>
          <cell r="R595"/>
          <cell r="S595"/>
          <cell r="T595"/>
          <cell r="U595"/>
          <cell r="V595">
            <v>3</v>
          </cell>
          <cell r="W595">
            <v>29.5</v>
          </cell>
          <cell r="X595">
            <v>10.16949152542373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4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33.5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0</v>
          </cell>
          <cell r="N599"/>
          <cell r="O599"/>
          <cell r="P599"/>
          <cell r="Q599"/>
          <cell r="R599"/>
          <cell r="S599"/>
          <cell r="T599"/>
          <cell r="U599"/>
          <cell r="V599">
            <v>9</v>
          </cell>
          <cell r="W599">
            <v>35.5</v>
          </cell>
          <cell r="X599">
            <v>25.352112676056336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35.5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/>
          <cell r="O600"/>
          <cell r="P600"/>
          <cell r="Q600"/>
          <cell r="R600"/>
          <cell r="S600"/>
          <cell r="T600"/>
          <cell r="U600"/>
          <cell r="V600">
            <v>1</v>
          </cell>
          <cell r="W600">
            <v>15.5</v>
          </cell>
          <cell r="X600">
            <v>6.4516129032258061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0</v>
          </cell>
          <cell r="M602">
            <v>0</v>
          </cell>
          <cell r="N602"/>
          <cell r="O602"/>
          <cell r="P602"/>
          <cell r="Q602"/>
          <cell r="R602"/>
          <cell r="S602"/>
          <cell r="T602"/>
          <cell r="U602"/>
          <cell r="V602">
            <v>3</v>
          </cell>
          <cell r="W602">
            <v>32</v>
          </cell>
          <cell r="X602">
            <v>9.375</v>
          </cell>
          <cell r="Y602">
            <v>0</v>
          </cell>
          <cell r="Z602">
            <v>2</v>
          </cell>
          <cell r="AA602">
            <v>0</v>
          </cell>
          <cell r="AB602">
            <v>0</v>
          </cell>
          <cell r="AC602"/>
          <cell r="AD602"/>
          <cell r="AE602"/>
          <cell r="AF602"/>
          <cell r="AG602"/>
          <cell r="AH602"/>
          <cell r="AI602"/>
          <cell r="AJ602"/>
          <cell r="AK602">
            <v>2</v>
          </cell>
          <cell r="AL602">
            <v>5</v>
          </cell>
          <cell r="AM602">
            <v>40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37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9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9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0</v>
          </cell>
          <cell r="M607">
            <v>0</v>
          </cell>
          <cell r="N607"/>
          <cell r="O607"/>
          <cell r="P607"/>
          <cell r="Q607"/>
          <cell r="R607"/>
          <cell r="S607"/>
          <cell r="T607"/>
          <cell r="U607"/>
          <cell r="V607">
            <v>4</v>
          </cell>
          <cell r="W607">
            <v>4.5</v>
          </cell>
          <cell r="X607">
            <v>88.888888888888886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4.5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3</v>
          </cell>
          <cell r="M609">
            <v>0</v>
          </cell>
          <cell r="N609"/>
          <cell r="O609"/>
          <cell r="P609"/>
          <cell r="Q609"/>
          <cell r="R609"/>
          <cell r="S609"/>
          <cell r="T609"/>
          <cell r="U609"/>
          <cell r="V609">
            <v>9</v>
          </cell>
          <cell r="W609">
            <v>14</v>
          </cell>
          <cell r="X609">
            <v>64.285714285714292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0.5</v>
          </cell>
          <cell r="BB609">
            <v>0</v>
          </cell>
          <cell r="BC609">
            <v>3</v>
          </cell>
          <cell r="BD609">
            <v>3</v>
          </cell>
          <cell r="BE609">
            <v>3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14.5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0</v>
          </cell>
          <cell r="N611"/>
          <cell r="O611"/>
          <cell r="P611"/>
          <cell r="Q611"/>
          <cell r="R611"/>
          <cell r="S611"/>
          <cell r="T611"/>
          <cell r="U611"/>
          <cell r="V611">
            <v>13</v>
          </cell>
          <cell r="W611">
            <v>22.5</v>
          </cell>
          <cell r="X611">
            <v>57.777777777777771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/>
          <cell r="AS611"/>
          <cell r="AT611"/>
          <cell r="AU611"/>
          <cell r="AV611"/>
          <cell r="AW611"/>
          <cell r="AX611"/>
          <cell r="AY611"/>
          <cell r="AZ611">
            <v>1</v>
          </cell>
          <cell r="BA611">
            <v>0</v>
          </cell>
          <cell r="BB611">
            <v>0</v>
          </cell>
          <cell r="BC611">
            <v>8</v>
          </cell>
          <cell r="BD611">
            <v>2</v>
          </cell>
          <cell r="BE611">
            <v>4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22.5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0</v>
          </cell>
          <cell r="N612"/>
          <cell r="O612"/>
          <cell r="P612"/>
          <cell r="Q612"/>
          <cell r="R612"/>
          <cell r="S612"/>
          <cell r="T612"/>
          <cell r="U612"/>
          <cell r="V612">
            <v>14</v>
          </cell>
          <cell r="W612">
            <v>14.5</v>
          </cell>
          <cell r="X612">
            <v>96.551724137931032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14.5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3</v>
          </cell>
          <cell r="M613">
            <v>0</v>
          </cell>
          <cell r="N613"/>
          <cell r="O613"/>
          <cell r="P613"/>
          <cell r="Q613"/>
          <cell r="R613"/>
          <cell r="S613"/>
          <cell r="T613"/>
          <cell r="U613"/>
          <cell r="V613">
            <v>12</v>
          </cell>
          <cell r="W613">
            <v>36.5</v>
          </cell>
          <cell r="X613">
            <v>32.87671232876712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3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36.5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0</v>
          </cell>
          <cell r="N614"/>
          <cell r="O614"/>
          <cell r="P614"/>
          <cell r="Q614"/>
          <cell r="R614"/>
          <cell r="S614"/>
          <cell r="T614"/>
          <cell r="U614"/>
          <cell r="V614">
            <v>12</v>
          </cell>
          <cell r="W614">
            <v>5</v>
          </cell>
          <cell r="X614">
            <v>240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5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5</v>
          </cell>
          <cell r="M615">
            <v>0</v>
          </cell>
          <cell r="N615"/>
          <cell r="O615"/>
          <cell r="P615"/>
          <cell r="Q615"/>
          <cell r="R615"/>
          <cell r="S615"/>
          <cell r="T615"/>
          <cell r="U615"/>
          <cell r="V615">
            <v>19</v>
          </cell>
          <cell r="W615">
            <v>20.5</v>
          </cell>
          <cell r="X615">
            <v>92.682926829268297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5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20.5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6</v>
          </cell>
          <cell r="M616">
            <v>0</v>
          </cell>
          <cell r="N616"/>
          <cell r="O616"/>
          <cell r="P616"/>
          <cell r="Q616"/>
          <cell r="R616"/>
          <cell r="S616"/>
          <cell r="T616"/>
          <cell r="U616"/>
          <cell r="V616">
            <v>18</v>
          </cell>
          <cell r="W616">
            <v>12</v>
          </cell>
          <cell r="X616">
            <v>150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6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12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0</v>
          </cell>
          <cell r="M619">
            <v>0</v>
          </cell>
          <cell r="N619"/>
          <cell r="O619"/>
          <cell r="P619"/>
          <cell r="Q619"/>
          <cell r="R619"/>
          <cell r="S619"/>
          <cell r="T619"/>
          <cell r="U619"/>
          <cell r="V619">
            <v>10</v>
          </cell>
          <cell r="W619">
            <v>12</v>
          </cell>
          <cell r="X619">
            <v>83.333333333333343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12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0</v>
          </cell>
          <cell r="M621">
            <v>0</v>
          </cell>
          <cell r="N621"/>
          <cell r="O621"/>
          <cell r="P621"/>
          <cell r="Q621"/>
          <cell r="R621"/>
          <cell r="S621"/>
          <cell r="T621"/>
          <cell r="U621"/>
          <cell r="V621">
            <v>14</v>
          </cell>
          <cell r="W621">
            <v>7.5</v>
          </cell>
          <cell r="X621">
            <v>186.66666666666666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7.5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5.5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/>
          <cell r="O623"/>
          <cell r="P623"/>
          <cell r="Q623"/>
          <cell r="R623"/>
          <cell r="S623"/>
          <cell r="T623"/>
          <cell r="U623"/>
          <cell r="V623">
            <v>11</v>
          </cell>
          <cell r="W623">
            <v>15</v>
          </cell>
          <cell r="X623">
            <v>73.333333333333329</v>
          </cell>
          <cell r="Y623">
            <v>4</v>
          </cell>
          <cell r="Z623">
            <v>3</v>
          </cell>
          <cell r="AA623">
            <v>0</v>
          </cell>
          <cell r="AB623">
            <v>0</v>
          </cell>
          <cell r="AC623"/>
          <cell r="AD623"/>
          <cell r="AE623"/>
          <cell r="AF623"/>
          <cell r="AG623"/>
          <cell r="AH623"/>
          <cell r="AI623"/>
          <cell r="AJ623"/>
          <cell r="AK623">
            <v>7</v>
          </cell>
          <cell r="AL623">
            <v>2.5</v>
          </cell>
          <cell r="AM623">
            <v>280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/>
          <cell r="AS623"/>
          <cell r="AT623"/>
          <cell r="AU623"/>
          <cell r="AV623"/>
          <cell r="AW623"/>
          <cell r="AX623"/>
          <cell r="AY623"/>
          <cell r="AZ623">
            <v>1</v>
          </cell>
          <cell r="BA623">
            <v>0</v>
          </cell>
          <cell r="BB623">
            <v>0</v>
          </cell>
          <cell r="BC623">
            <v>12</v>
          </cell>
          <cell r="BD623">
            <v>7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17.5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0</v>
          </cell>
          <cell r="N624"/>
          <cell r="O624"/>
          <cell r="P624"/>
          <cell r="Q624"/>
          <cell r="R624"/>
          <cell r="S624"/>
          <cell r="T624"/>
          <cell r="U624"/>
          <cell r="V624">
            <v>25</v>
          </cell>
          <cell r="W624">
            <v>39</v>
          </cell>
          <cell r="X624">
            <v>64.102564102564102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3.5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42.5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/>
          <cell r="O625"/>
          <cell r="P625"/>
          <cell r="Q625"/>
          <cell r="R625"/>
          <cell r="S625"/>
          <cell r="T625"/>
          <cell r="U625"/>
          <cell r="V625">
            <v>1</v>
          </cell>
          <cell r="W625">
            <v>8</v>
          </cell>
          <cell r="X625">
            <v>12.5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/>
          <cell r="O626"/>
          <cell r="P626"/>
          <cell r="Q626"/>
          <cell r="R626"/>
          <cell r="S626"/>
          <cell r="T626"/>
          <cell r="U626"/>
          <cell r="V626">
            <v>3</v>
          </cell>
          <cell r="W626">
            <v>10</v>
          </cell>
          <cell r="X626">
            <v>30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0</v>
          </cell>
          <cell r="N636"/>
          <cell r="O636"/>
          <cell r="P636"/>
          <cell r="Q636"/>
          <cell r="R636"/>
          <cell r="S636"/>
          <cell r="T636"/>
          <cell r="U636"/>
          <cell r="V636">
            <v>4</v>
          </cell>
          <cell r="W636">
            <v>11</v>
          </cell>
          <cell r="X636">
            <v>36.363636363636367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11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/>
          <cell r="O637"/>
          <cell r="P637"/>
          <cell r="Q637"/>
          <cell r="R637"/>
          <cell r="S637"/>
          <cell r="T637"/>
          <cell r="U637"/>
          <cell r="V637">
            <v>2</v>
          </cell>
          <cell r="W637">
            <v>5</v>
          </cell>
          <cell r="X637">
            <v>40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6</v>
          </cell>
          <cell r="M658">
            <v>1</v>
          </cell>
          <cell r="N658"/>
          <cell r="O658"/>
          <cell r="P658"/>
          <cell r="Q658"/>
          <cell r="R658"/>
          <cell r="S658"/>
          <cell r="T658"/>
          <cell r="U658"/>
          <cell r="V658">
            <v>26</v>
          </cell>
          <cell r="W658">
            <v>20</v>
          </cell>
          <cell r="X658">
            <v>130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6</v>
          </cell>
          <cell r="BF658">
            <v>1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20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0</v>
          </cell>
          <cell r="L667">
            <v>1</v>
          </cell>
          <cell r="M667">
            <v>0</v>
          </cell>
          <cell r="N667"/>
          <cell r="O667"/>
          <cell r="P667"/>
          <cell r="Q667"/>
          <cell r="R667"/>
          <cell r="S667"/>
          <cell r="T667"/>
          <cell r="U667"/>
          <cell r="V667">
            <v>2</v>
          </cell>
          <cell r="W667">
            <v>33</v>
          </cell>
          <cell r="X667">
            <v>6.0606060606060606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0</v>
          </cell>
          <cell r="BE667">
            <v>1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33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0</v>
          </cell>
          <cell r="N669"/>
          <cell r="O669"/>
          <cell r="P669"/>
          <cell r="Q669"/>
          <cell r="R669"/>
          <cell r="S669"/>
          <cell r="T669"/>
          <cell r="U669"/>
          <cell r="V669">
            <v>18</v>
          </cell>
          <cell r="W669">
            <v>64</v>
          </cell>
          <cell r="X669">
            <v>28.125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3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67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0</v>
          </cell>
          <cell r="N670"/>
          <cell r="O670"/>
          <cell r="P670"/>
          <cell r="Q670"/>
          <cell r="R670"/>
          <cell r="S670"/>
          <cell r="T670"/>
          <cell r="U670"/>
          <cell r="V670">
            <v>3</v>
          </cell>
          <cell r="W670">
            <v>30</v>
          </cell>
          <cell r="X670">
            <v>10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1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0</v>
          </cell>
          <cell r="M671">
            <v>0</v>
          </cell>
          <cell r="N671"/>
          <cell r="O671"/>
          <cell r="P671"/>
          <cell r="Q671"/>
          <cell r="R671"/>
          <cell r="S671"/>
          <cell r="T671"/>
          <cell r="U671"/>
          <cell r="V671">
            <v>1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0</v>
          </cell>
          <cell r="N672"/>
          <cell r="O672"/>
          <cell r="P672"/>
          <cell r="Q672"/>
          <cell r="R672"/>
          <cell r="S672"/>
          <cell r="T672"/>
          <cell r="U672"/>
          <cell r="V672">
            <v>5</v>
          </cell>
          <cell r="W672">
            <v>9</v>
          </cell>
          <cell r="X672">
            <v>55.555555555555557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9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2</v>
          </cell>
          <cell r="M692">
            <v>0</v>
          </cell>
          <cell r="N692"/>
          <cell r="O692"/>
          <cell r="P692"/>
          <cell r="Q692"/>
          <cell r="R692"/>
          <cell r="S692"/>
          <cell r="T692"/>
          <cell r="U692"/>
          <cell r="V692">
            <v>5</v>
          </cell>
          <cell r="W692">
            <v>19</v>
          </cell>
          <cell r="X692">
            <v>26.315789473684209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2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19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1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/>
          <cell r="O695"/>
          <cell r="P695"/>
          <cell r="Q695"/>
          <cell r="R695"/>
          <cell r="S695"/>
          <cell r="T695"/>
          <cell r="U695"/>
          <cell r="V695">
            <v>6</v>
          </cell>
          <cell r="W695">
            <v>1</v>
          </cell>
          <cell r="X695">
            <v>600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1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 t="str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 t="str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 t="str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 t="str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 t="str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 t="str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 t="str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 t="str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 t="str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 t="str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0</v>
          </cell>
          <cell r="N709"/>
          <cell r="O709"/>
          <cell r="P709"/>
          <cell r="Q709"/>
          <cell r="R709"/>
          <cell r="S709"/>
          <cell r="T709"/>
          <cell r="U709"/>
          <cell r="V709">
            <v>7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 t="str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 t="str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0</v>
          </cell>
          <cell r="N714"/>
          <cell r="O714"/>
          <cell r="P714"/>
          <cell r="Q714"/>
          <cell r="R714"/>
          <cell r="S714"/>
          <cell r="T714"/>
          <cell r="U714"/>
          <cell r="V714">
            <v>19</v>
          </cell>
          <cell r="W714">
            <v>16</v>
          </cell>
          <cell r="X714">
            <v>118.75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16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/>
          <cell r="O715"/>
          <cell r="P715"/>
          <cell r="Q715"/>
          <cell r="R715"/>
          <cell r="S715"/>
          <cell r="T715"/>
          <cell r="U715"/>
          <cell r="V715">
            <v>8</v>
          </cell>
          <cell r="W715">
            <v>5</v>
          </cell>
          <cell r="X715">
            <v>160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1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6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 t="str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 t="str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0</v>
          </cell>
          <cell r="N718"/>
          <cell r="O718"/>
          <cell r="P718"/>
          <cell r="Q718"/>
          <cell r="R718"/>
          <cell r="S718"/>
          <cell r="T718"/>
          <cell r="U718"/>
          <cell r="V718">
            <v>4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 t="str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 t="str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0</v>
          </cell>
          <cell r="N719"/>
          <cell r="O719"/>
          <cell r="P719"/>
          <cell r="Q719"/>
          <cell r="R719"/>
          <cell r="S719"/>
          <cell r="T719"/>
          <cell r="U719"/>
          <cell r="V719">
            <v>6</v>
          </cell>
          <cell r="W719">
            <v>5</v>
          </cell>
          <cell r="X719">
            <v>120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0</v>
          </cell>
          <cell r="N721"/>
          <cell r="O721"/>
          <cell r="P721"/>
          <cell r="Q721"/>
          <cell r="R721"/>
          <cell r="S721"/>
          <cell r="T721"/>
          <cell r="U721"/>
          <cell r="V721">
            <v>4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 t="str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 t="str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0</v>
          </cell>
          <cell r="N722"/>
          <cell r="O722"/>
          <cell r="P722"/>
          <cell r="Q722"/>
          <cell r="R722"/>
          <cell r="S722"/>
          <cell r="T722"/>
          <cell r="U722"/>
          <cell r="V722">
            <v>15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 t="str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 t="str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0</v>
          </cell>
          <cell r="M724">
            <v>0</v>
          </cell>
          <cell r="N724"/>
          <cell r="O724"/>
          <cell r="P724"/>
          <cell r="Q724"/>
          <cell r="R724"/>
          <cell r="S724"/>
          <cell r="T724"/>
          <cell r="U724"/>
          <cell r="V724">
            <v>2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 t="str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 t="str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/>
          <cell r="O727"/>
          <cell r="P727"/>
          <cell r="Q727"/>
          <cell r="R727"/>
          <cell r="S727"/>
          <cell r="T727"/>
          <cell r="U727"/>
          <cell r="V727">
            <v>5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 t="str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 t="str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 t="str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 t="str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 t="str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 t="str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/>
          <cell r="O734"/>
          <cell r="P734"/>
          <cell r="Q734"/>
          <cell r="R734"/>
          <cell r="S734"/>
          <cell r="T734"/>
          <cell r="U734"/>
          <cell r="V734">
            <v>6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 t="str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 t="str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0</v>
          </cell>
          <cell r="N736"/>
          <cell r="O736"/>
          <cell r="P736"/>
          <cell r="Q736"/>
          <cell r="R736"/>
          <cell r="S736"/>
          <cell r="T736"/>
          <cell r="U736"/>
          <cell r="V736">
            <v>15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 t="str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 t="str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0</v>
          </cell>
          <cell r="N745"/>
          <cell r="O745"/>
          <cell r="P745"/>
          <cell r="Q745"/>
          <cell r="R745"/>
          <cell r="S745"/>
          <cell r="T745"/>
          <cell r="U745"/>
          <cell r="V745">
            <v>33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 t="str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 t="str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 t="str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 t="str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3</v>
          </cell>
          <cell r="M747">
            <v>0</v>
          </cell>
          <cell r="N747"/>
          <cell r="O747"/>
          <cell r="P747"/>
          <cell r="Q747"/>
          <cell r="R747"/>
          <cell r="S747"/>
          <cell r="T747"/>
          <cell r="U747"/>
          <cell r="V747">
            <v>5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 t="str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 t="str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3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0</v>
          </cell>
          <cell r="N749"/>
          <cell r="O749"/>
          <cell r="P749"/>
          <cell r="Q749"/>
          <cell r="R749"/>
          <cell r="S749"/>
          <cell r="T749"/>
          <cell r="U749"/>
          <cell r="V749">
            <v>7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 t="str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 t="str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 t="str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 t="str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 t="str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 t="str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2</v>
          </cell>
          <cell r="M761">
            <v>0</v>
          </cell>
          <cell r="N761"/>
          <cell r="O761"/>
          <cell r="P761"/>
          <cell r="Q761"/>
          <cell r="R761"/>
          <cell r="S761"/>
          <cell r="T761"/>
          <cell r="U761"/>
          <cell r="V761">
            <v>11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 t="str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 t="str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2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3</v>
          </cell>
          <cell r="M762">
            <v>0</v>
          </cell>
          <cell r="N762"/>
          <cell r="O762"/>
          <cell r="P762"/>
          <cell r="Q762"/>
          <cell r="R762"/>
          <cell r="S762"/>
          <cell r="T762"/>
          <cell r="U762"/>
          <cell r="V762">
            <v>12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 t="str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 t="str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3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2</v>
          </cell>
          <cell r="M763">
            <v>0</v>
          </cell>
          <cell r="N763"/>
          <cell r="O763"/>
          <cell r="P763"/>
          <cell r="Q763"/>
          <cell r="R763"/>
          <cell r="S763"/>
          <cell r="T763"/>
          <cell r="U763"/>
          <cell r="V763">
            <v>6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 t="str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 t="str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2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0</v>
          </cell>
          <cell r="N764"/>
          <cell r="O764"/>
          <cell r="P764"/>
          <cell r="Q764"/>
          <cell r="R764"/>
          <cell r="S764"/>
          <cell r="T764"/>
          <cell r="U764"/>
          <cell r="V764">
            <v>6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 t="str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 t="str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0</v>
          </cell>
          <cell r="N765"/>
          <cell r="O765"/>
          <cell r="P765"/>
          <cell r="Q765"/>
          <cell r="R765"/>
          <cell r="S765"/>
          <cell r="T765"/>
          <cell r="U765"/>
          <cell r="V765">
            <v>2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 t="str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 t="str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/>
          <cell r="O766"/>
          <cell r="P766"/>
          <cell r="Q766"/>
          <cell r="R766"/>
          <cell r="S766"/>
          <cell r="T766"/>
          <cell r="U766"/>
          <cell r="V766">
            <v>10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 t="str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 t="str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0</v>
          </cell>
          <cell r="M767">
            <v>0</v>
          </cell>
          <cell r="N767"/>
          <cell r="O767"/>
          <cell r="P767"/>
          <cell r="Q767"/>
          <cell r="R767"/>
          <cell r="S767"/>
          <cell r="T767"/>
          <cell r="U767"/>
          <cell r="V767">
            <v>5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 t="str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 t="str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19</v>
          </cell>
          <cell r="M768">
            <v>0</v>
          </cell>
          <cell r="N768"/>
          <cell r="O768"/>
          <cell r="P768"/>
          <cell r="Q768"/>
          <cell r="R768"/>
          <cell r="S768"/>
          <cell r="T768"/>
          <cell r="U768"/>
          <cell r="V768">
            <v>92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 t="str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 t="str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19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0</v>
          </cell>
          <cell r="N769"/>
          <cell r="O769"/>
          <cell r="P769"/>
          <cell r="Q769"/>
          <cell r="R769"/>
          <cell r="S769"/>
          <cell r="T769"/>
          <cell r="U769"/>
          <cell r="V769">
            <v>2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 t="str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 t="str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4</v>
          </cell>
          <cell r="M770">
            <v>0</v>
          </cell>
          <cell r="N770"/>
          <cell r="O770"/>
          <cell r="P770"/>
          <cell r="Q770"/>
          <cell r="R770"/>
          <cell r="S770"/>
          <cell r="T770"/>
          <cell r="U770"/>
          <cell r="V770">
            <v>11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4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 t="str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 t="str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0</v>
          </cell>
          <cell r="N772"/>
          <cell r="O772"/>
          <cell r="P772"/>
          <cell r="Q772"/>
          <cell r="R772"/>
          <cell r="S772"/>
          <cell r="T772"/>
          <cell r="U772"/>
          <cell r="V772">
            <v>6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 t="str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 t="str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/>
          <cell r="O773"/>
          <cell r="P773"/>
          <cell r="Q773"/>
          <cell r="R773"/>
          <cell r="S773"/>
          <cell r="T773"/>
          <cell r="U773"/>
          <cell r="V773">
            <v>8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 t="str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 t="str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 t="str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 t="str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0</v>
          </cell>
          <cell r="N775"/>
          <cell r="O775"/>
          <cell r="P775"/>
          <cell r="Q775"/>
          <cell r="R775"/>
          <cell r="S775"/>
          <cell r="T775"/>
          <cell r="U775"/>
          <cell r="V775">
            <v>7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 t="str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 t="str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0</v>
          </cell>
          <cell r="M776">
            <v>0</v>
          </cell>
          <cell r="N776"/>
          <cell r="O776"/>
          <cell r="P776"/>
          <cell r="Q776"/>
          <cell r="R776"/>
          <cell r="S776"/>
          <cell r="T776"/>
          <cell r="U776"/>
          <cell r="V776">
            <v>3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 t="str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 t="str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0</v>
          </cell>
          <cell r="M777">
            <v>0</v>
          </cell>
          <cell r="N777"/>
          <cell r="O777"/>
          <cell r="P777"/>
          <cell r="Q777"/>
          <cell r="R777"/>
          <cell r="S777"/>
          <cell r="T777"/>
          <cell r="U777"/>
          <cell r="V777">
            <v>5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 t="str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 t="str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0</v>
          </cell>
          <cell r="N778"/>
          <cell r="O778"/>
          <cell r="P778"/>
          <cell r="Q778"/>
          <cell r="R778"/>
          <cell r="S778"/>
          <cell r="T778"/>
          <cell r="U778"/>
          <cell r="V778">
            <v>7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 t="str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 t="str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0</v>
          </cell>
          <cell r="N779"/>
          <cell r="O779"/>
          <cell r="P779"/>
          <cell r="Q779"/>
          <cell r="R779"/>
          <cell r="S779"/>
          <cell r="T779"/>
          <cell r="U779"/>
          <cell r="V779">
            <v>3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 t="str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 t="str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1</v>
          </cell>
          <cell r="L780">
            <v>0</v>
          </cell>
          <cell r="M780">
            <v>0</v>
          </cell>
          <cell r="N780"/>
          <cell r="O780"/>
          <cell r="P780"/>
          <cell r="Q780"/>
          <cell r="R780"/>
          <cell r="S780"/>
          <cell r="T780"/>
          <cell r="U780"/>
          <cell r="V780">
            <v>2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 t="str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 t="str">
            <v>0</v>
          </cell>
          <cell r="BB780">
            <v>0</v>
          </cell>
          <cell r="BC780">
            <v>1</v>
          </cell>
          <cell r="BD780">
            <v>1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3</v>
          </cell>
          <cell r="L781">
            <v>0</v>
          </cell>
          <cell r="M781">
            <v>0</v>
          </cell>
          <cell r="N781"/>
          <cell r="O781"/>
          <cell r="P781"/>
          <cell r="Q781"/>
          <cell r="R781"/>
          <cell r="S781"/>
          <cell r="T781"/>
          <cell r="U781"/>
          <cell r="V781">
            <v>12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 t="str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 t="str">
            <v>0</v>
          </cell>
          <cell r="BB781">
            <v>0</v>
          </cell>
          <cell r="BC781">
            <v>9</v>
          </cell>
          <cell r="BD781">
            <v>3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39</v>
          </cell>
          <cell r="M782">
            <v>0</v>
          </cell>
          <cell r="N782"/>
          <cell r="O782"/>
          <cell r="P782"/>
          <cell r="Q782"/>
          <cell r="R782"/>
          <cell r="S782"/>
          <cell r="T782"/>
          <cell r="U782"/>
          <cell r="V782">
            <v>41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 t="str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39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 t="str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/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 t="str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0</v>
          </cell>
          <cell r="N784"/>
          <cell r="O784"/>
          <cell r="P784"/>
          <cell r="Q784"/>
          <cell r="R784"/>
          <cell r="S784"/>
          <cell r="T784"/>
          <cell r="U784"/>
          <cell r="V784">
            <v>4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8</v>
          </cell>
          <cell r="K785">
            <v>0</v>
          </cell>
          <cell r="L785">
            <v>0</v>
          </cell>
          <cell r="M785">
            <v>0</v>
          </cell>
          <cell r="N785"/>
          <cell r="O785"/>
          <cell r="P785"/>
          <cell r="Q785"/>
          <cell r="R785"/>
          <cell r="S785"/>
          <cell r="T785"/>
          <cell r="U785"/>
          <cell r="V785">
            <v>8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 t="str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/>
          <cell r="AS785"/>
          <cell r="AT785"/>
          <cell r="AU785"/>
          <cell r="AV785"/>
          <cell r="AW785"/>
          <cell r="AX785"/>
          <cell r="AY785"/>
          <cell r="AZ785">
            <v>1</v>
          </cell>
          <cell r="BA785" t="str">
            <v>0</v>
          </cell>
          <cell r="BB785">
            <v>0</v>
          </cell>
          <cell r="BC785">
            <v>9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 t="str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5</v>
          </cell>
          <cell r="M787">
            <v>0</v>
          </cell>
          <cell r="N787"/>
          <cell r="O787"/>
          <cell r="P787"/>
          <cell r="Q787"/>
          <cell r="R787"/>
          <cell r="S787"/>
          <cell r="T787"/>
          <cell r="U787"/>
          <cell r="V787">
            <v>15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/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5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 t="str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/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 t="str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0.66666666666666663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0.66666666666666663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0.66666666666666663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0.66666666666666663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1.6666666666666667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1.6666666666666667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2.3333333333333335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2.3333333333333335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1.3333333333333333</v>
          </cell>
          <cell r="X10">
            <v>75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1.3333333333333333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5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0.33333333333333331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0.33333333333333331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0</v>
          </cell>
          <cell r="N13"/>
          <cell r="O13"/>
          <cell r="P13"/>
          <cell r="Q13"/>
          <cell r="R13"/>
          <cell r="S13"/>
          <cell r="T13"/>
          <cell r="U13"/>
          <cell r="V13">
            <v>1</v>
          </cell>
          <cell r="W13">
            <v>11.333333333333334</v>
          </cell>
          <cell r="X13">
            <v>8.8235294117647047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11.333333333333334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/>
          <cell r="O15"/>
          <cell r="P15"/>
          <cell r="Q15"/>
          <cell r="R15"/>
          <cell r="S15"/>
          <cell r="T15"/>
          <cell r="U15"/>
          <cell r="V15">
            <v>1</v>
          </cell>
          <cell r="W15">
            <v>0.66666666666666663</v>
          </cell>
          <cell r="X15">
            <v>150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0.66666666666666663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0.33333333333333331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0.33333333333333331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0.33333333333333331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0.33333333333333331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0.33333333333333331</v>
          </cell>
          <cell r="X19">
            <v>300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0.33333333333333331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/>
          <cell r="O20"/>
          <cell r="P20"/>
          <cell r="Q20"/>
          <cell r="R20"/>
          <cell r="S20"/>
          <cell r="T20"/>
          <cell r="U20"/>
          <cell r="V20">
            <v>6</v>
          </cell>
          <cell r="W20">
            <v>30.666666666666668</v>
          </cell>
          <cell r="X20">
            <v>19.565217391304344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30.666666666666668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4.333333333333333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4.333333333333333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1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0.33333333333333331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0.33333333333333331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1.6666666666666667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1.6666666666666667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0</v>
          </cell>
          <cell r="N28"/>
          <cell r="O28"/>
          <cell r="P28"/>
          <cell r="Q28"/>
          <cell r="R28"/>
          <cell r="S28"/>
          <cell r="T28"/>
          <cell r="U28"/>
          <cell r="V28">
            <v>15</v>
          </cell>
          <cell r="W28">
            <v>43</v>
          </cell>
          <cell r="X28">
            <v>34.883720930232556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43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4</v>
          </cell>
          <cell r="M29">
            <v>0</v>
          </cell>
          <cell r="N29"/>
          <cell r="O29"/>
          <cell r="P29"/>
          <cell r="Q29"/>
          <cell r="R29"/>
          <cell r="S29"/>
          <cell r="T29"/>
          <cell r="U29"/>
          <cell r="V29">
            <v>15</v>
          </cell>
          <cell r="W29">
            <v>5.666666666666667</v>
          </cell>
          <cell r="X29">
            <v>264.70588235294116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4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5.666666666666667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0.33333333333333331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0.33333333333333331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3.6666666666666665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3.6666666666666665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10.666666666666666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10.666666666666666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/>
          <cell r="O34"/>
          <cell r="P34"/>
          <cell r="Q34"/>
          <cell r="R34"/>
          <cell r="S34"/>
          <cell r="T34"/>
          <cell r="U34"/>
          <cell r="V34">
            <v>1</v>
          </cell>
          <cell r="W34">
            <v>2.3333333333333335</v>
          </cell>
          <cell r="X34">
            <v>42.857142857142854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2.3333333333333335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/>
          <cell r="O35"/>
          <cell r="P35"/>
          <cell r="Q35"/>
          <cell r="R35"/>
          <cell r="S35"/>
          <cell r="T35"/>
          <cell r="U35"/>
          <cell r="V35">
            <v>1</v>
          </cell>
          <cell r="W35">
            <v>0.33333333333333331</v>
          </cell>
          <cell r="X35">
            <v>300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0.33333333333333331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2</v>
          </cell>
          <cell r="W36">
            <v>1.3333333333333333</v>
          </cell>
          <cell r="X36">
            <v>150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1.3333333333333333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2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5.333333333333333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5.333333333333333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1.3333333333333333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1.3333333333333333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0</v>
          </cell>
          <cell r="N54"/>
          <cell r="O54"/>
          <cell r="P54"/>
          <cell r="Q54"/>
          <cell r="R54"/>
          <cell r="S54"/>
          <cell r="T54"/>
          <cell r="U54"/>
          <cell r="V54">
            <v>6</v>
          </cell>
          <cell r="W54">
            <v>5</v>
          </cell>
          <cell r="X54">
            <v>120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1.3333333333333333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1.3333333333333333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0.33333333333333331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0.33333333333333331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0.33333333333333331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0.33333333333333331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9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9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0.33333333333333331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0.33333333333333331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/>
          <cell r="O67"/>
          <cell r="P67"/>
          <cell r="Q67"/>
          <cell r="R67"/>
          <cell r="S67"/>
          <cell r="T67"/>
          <cell r="U67"/>
          <cell r="V67">
            <v>2</v>
          </cell>
          <cell r="W67">
            <v>9.6666666666666661</v>
          </cell>
          <cell r="X67">
            <v>20.689655172413797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9.6666666666666661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10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3.3333333333333335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3.3333333333333335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/>
          <cell r="O74"/>
          <cell r="P74"/>
          <cell r="Q74"/>
          <cell r="R74"/>
          <cell r="S74"/>
          <cell r="T74"/>
          <cell r="U74"/>
          <cell r="V74">
            <v>2</v>
          </cell>
          <cell r="W74">
            <v>0.33333333333333331</v>
          </cell>
          <cell r="X74">
            <v>600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0.33333333333333331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0.33333333333333331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0.33333333333333331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/>
          <cell r="O79"/>
          <cell r="P79"/>
          <cell r="Q79"/>
          <cell r="R79"/>
          <cell r="S79"/>
          <cell r="T79"/>
          <cell r="U79"/>
          <cell r="V79">
            <v>3</v>
          </cell>
          <cell r="W79">
            <v>1.3333333333333333</v>
          </cell>
          <cell r="X79">
            <v>225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1.3333333333333333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/>
          <cell r="O82"/>
          <cell r="P82"/>
          <cell r="Q82"/>
          <cell r="R82"/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0.33333333333333331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0.33333333333333331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0.33333333333333331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0.33333333333333331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/>
          <cell r="O93"/>
          <cell r="P93"/>
          <cell r="Q93"/>
          <cell r="R93"/>
          <cell r="S93"/>
          <cell r="T93"/>
          <cell r="U93"/>
          <cell r="V93">
            <v>1</v>
          </cell>
          <cell r="W93">
            <v>20.333333333333332</v>
          </cell>
          <cell r="X93">
            <v>4.9180327868852469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20.333333333333332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/>
          <cell r="O95"/>
          <cell r="P95"/>
          <cell r="Q95"/>
          <cell r="R95"/>
          <cell r="S95"/>
          <cell r="T95"/>
          <cell r="U95"/>
          <cell r="V95">
            <v>4</v>
          </cell>
          <cell r="W95">
            <v>1.3333333333333333</v>
          </cell>
          <cell r="X95">
            <v>300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1.3333333333333333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0.33333333333333331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0.33333333333333331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0.66666666666666663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0.66666666666666663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3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5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3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0.66666666666666663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0.66666666666666663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4.666666666666667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4.666666666666667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0.66666666666666663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0.66666666666666663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12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12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1.3333333333333333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1.3333333333333333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4.333333333333333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4.333333333333333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1.3333333333333333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1.3333333333333333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0.66666666666666663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0.66666666666666663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7</v>
          </cell>
          <cell r="W120">
            <v>11.666666666666666</v>
          </cell>
          <cell r="X120">
            <v>60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11.666666666666666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0.33333333333333331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0.33333333333333331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2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9</v>
          </cell>
          <cell r="W123">
            <v>15.333333333333334</v>
          </cell>
          <cell r="X123">
            <v>58.695652173913039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2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15.333333333333334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1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1.3333333333333333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1.3333333333333333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4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4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0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2</v>
          </cell>
          <cell r="W127">
            <v>9</v>
          </cell>
          <cell r="X127">
            <v>22.222222222222221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9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0.66666666666666663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0.66666666666666663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11.333333333333334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11.333333333333334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2.6666666666666665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2.6666666666666665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1</v>
          </cell>
          <cell r="W137">
            <v>0.33333333333333331</v>
          </cell>
          <cell r="X137">
            <v>300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0.33333333333333331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0.33333333333333331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0.33333333333333331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0.33333333333333331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0.33333333333333331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1.3333333333333333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1.3333333333333333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6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6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3.3333333333333335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3.3333333333333335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0.33333333333333331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0.33333333333333331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0</v>
          </cell>
          <cell r="M163">
            <v>0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9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0.33333333333333331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0.33333333333333331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1</v>
          </cell>
          <cell r="W171">
            <v>0.33333333333333331</v>
          </cell>
          <cell r="X171">
            <v>300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0.33333333333333331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0.33333333333333331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0.66666666666666663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0.66666666666666663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0.33333333333333331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0.33333333333333331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3.3333333333333335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3.3333333333333335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5.333333333333333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5.333333333333333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4</v>
          </cell>
          <cell r="W188">
            <v>10.333333333333334</v>
          </cell>
          <cell r="X188">
            <v>38.70967741935484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10.333333333333334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11.666666666666666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11.666666666666666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0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2</v>
          </cell>
          <cell r="W194">
            <v>9</v>
          </cell>
          <cell r="X194">
            <v>22.222222222222221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9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1.3333333333333333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1.3333333333333333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0.33333333333333331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0.33333333333333331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1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0.66666666666666663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0.66666666666666663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0.66666666666666663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0.66666666666666663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0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2</v>
          </cell>
          <cell r="W211">
            <v>1.6666666666666667</v>
          </cell>
          <cell r="X211">
            <v>120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1.6666666666666667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4</v>
          </cell>
          <cell r="W212">
            <v>4.333333333333333</v>
          </cell>
          <cell r="X212">
            <v>92.307692307692307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4.333333333333333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1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2.3333333333333335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2.3333333333333335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2.6666666666666665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2.6666666666666665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3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0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2</v>
          </cell>
          <cell r="X228">
            <v>50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8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8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2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9</v>
          </cell>
          <cell r="W234">
            <v>9</v>
          </cell>
          <cell r="X234">
            <v>100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2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9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0.33333333333333331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0.33333333333333331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0.33333333333333331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0.33333333333333331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1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8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8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0.33333333333333331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0.33333333333333331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0.33333333333333331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0.33333333333333331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32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32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1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0.66666666666666663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0.66666666666666663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6.333333333333333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6.333333333333333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0.33333333333333331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0.33333333333333331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5.666666666666667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5.666666666666667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3.3333333333333335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3.3333333333333335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1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1</v>
          </cell>
          <cell r="W274">
            <v>0.33333333333333331</v>
          </cell>
          <cell r="X274">
            <v>300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0.33333333333333331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0.33333333333333331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0.33333333333333331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12.666666666666666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12.666666666666666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7.666666666666667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7.666666666666667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0.66666666666666663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0.66666666666666663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1</v>
          </cell>
          <cell r="W286">
            <v>2.3333333333333335</v>
          </cell>
          <cell r="X286">
            <v>42.857142857142854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2.3333333333333335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0.33333333333333331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0.33333333333333331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0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7</v>
          </cell>
          <cell r="W289">
            <v>2.6666666666666665</v>
          </cell>
          <cell r="X289">
            <v>262.5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2.6666666666666665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1.3333333333333333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1.3333333333333333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0.66666666666666663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0.66666666666666663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0.33333333333333331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0.33333333333333331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0.33333333333333331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0.33333333333333331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1.3333333333333333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1.3333333333333333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1.3333333333333333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1.3333333333333333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4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0.33333333333333331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0.33333333333333331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1</v>
          </cell>
          <cell r="W314">
            <v>0.33333333333333331</v>
          </cell>
          <cell r="X314">
            <v>300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0.33333333333333331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0.66666666666666663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0.66666666666666663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1.3333333333333333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1.3333333333333333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0.33333333333333331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0.33333333333333331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3.6666666666666665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3.6666666666666665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0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6</v>
          </cell>
          <cell r="W339">
            <v>4</v>
          </cell>
          <cell r="X339">
            <v>150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4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1</v>
          </cell>
          <cell r="W340">
            <v>7.333333333333333</v>
          </cell>
          <cell r="X340">
            <v>13.636363636363638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7.333333333333333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3.6666666666666665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3.6666666666666665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0.33333333333333331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0.33333333333333331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8.3333333333333339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8.3333333333333339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0.33333333333333331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0.33333333333333331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0.33333333333333331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0.33333333333333331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0.33333333333333331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0.33333333333333331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0.66666666666666663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0.66666666666666663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9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9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0.66666666666666663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0.66666666666666663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0.66666666666666663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0.66666666666666663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0.33333333333333331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0.33333333333333331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1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0.33333333333333331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0.33333333333333331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0.33333333333333331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0.33333333333333331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/>
          <cell r="O593"/>
          <cell r="P593"/>
          <cell r="Q593"/>
          <cell r="R593"/>
          <cell r="S593"/>
          <cell r="T593"/>
          <cell r="U593"/>
          <cell r="V593">
            <v>1</v>
          </cell>
          <cell r="W593">
            <v>2.6666666666666665</v>
          </cell>
          <cell r="X593">
            <v>37.5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2.6666666666666665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0.33333333333333331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0.33333333333333331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7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7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/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/>
          <cell r="O782"/>
          <cell r="P782"/>
          <cell r="Q782"/>
          <cell r="R782"/>
          <cell r="S782"/>
          <cell r="T782"/>
          <cell r="U782"/>
          <cell r="V782">
            <v>0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/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/>
          <cell r="AS6"/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/>
          <cell r="AS13"/>
          <cell r="AT13"/>
          <cell r="AU13"/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4.333333333333333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0</v>
          </cell>
          <cell r="AP15">
            <v>0</v>
          </cell>
          <cell r="AQ15">
            <v>0</v>
          </cell>
          <cell r="AR15"/>
          <cell r="AS15"/>
          <cell r="AT15"/>
          <cell r="AU15"/>
          <cell r="AV15"/>
          <cell r="AW15"/>
          <cell r="AX15"/>
          <cell r="AY15"/>
          <cell r="AZ15">
            <v>1</v>
          </cell>
          <cell r="BA15">
            <v>28.666666666666668</v>
          </cell>
          <cell r="BB15">
            <v>3.4883720930232558</v>
          </cell>
          <cell r="BC15">
            <v>1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33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3.333333333333333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/>
          <cell r="AS21"/>
          <cell r="AT21"/>
          <cell r="AU21"/>
          <cell r="AV21"/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0.16666666666666666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0.16666666666666666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 t="str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6.333333333333333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3.6666666666666665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10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 t="str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/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/>
          <cell r="AS40"/>
          <cell r="AT40"/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0</v>
          </cell>
          <cell r="AQ42">
            <v>0</v>
          </cell>
          <cell r="AR42"/>
          <cell r="AS42"/>
          <cell r="AT42"/>
          <cell r="AU42"/>
          <cell r="AV42"/>
          <cell r="AW42"/>
          <cell r="AX42"/>
          <cell r="AY42"/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5</v>
          </cell>
          <cell r="W45" t="str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/>
          <cell r="AS45"/>
          <cell r="AT45"/>
          <cell r="AU45"/>
          <cell r="AV45"/>
          <cell r="AW45"/>
          <cell r="AX45"/>
          <cell r="AY45"/>
          <cell r="AZ45">
            <v>5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 t="str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/>
          <cell r="AS50"/>
          <cell r="AT50"/>
          <cell r="AU50"/>
          <cell r="AV50"/>
          <cell r="AW50"/>
          <cell r="AX50"/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0</v>
          </cell>
          <cell r="AR64"/>
          <cell r="AS64"/>
          <cell r="AT64"/>
          <cell r="AU64"/>
          <cell r="AV64"/>
          <cell r="AW64"/>
          <cell r="AX64"/>
          <cell r="AY64"/>
          <cell r="AZ64">
            <v>3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 t="str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 t="str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0.33333333333333331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 t="str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0</v>
          </cell>
          <cell r="AR72"/>
          <cell r="AS72"/>
          <cell r="AT72"/>
          <cell r="AU72"/>
          <cell r="AV72"/>
          <cell r="AW72"/>
          <cell r="AX72"/>
          <cell r="AY72"/>
          <cell r="AZ72">
            <v>1</v>
          </cell>
          <cell r="BA72">
            <v>6.5</v>
          </cell>
          <cell r="BB72">
            <v>15.384615384615385</v>
          </cell>
          <cell r="BC72">
            <v>1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12.5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/>
          <cell r="AS80"/>
          <cell r="AT80"/>
          <cell r="AU80"/>
          <cell r="AV80"/>
          <cell r="AW80"/>
          <cell r="AX80"/>
          <cell r="AY80"/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/>
          <cell r="AD82"/>
          <cell r="AE82"/>
          <cell r="AF82"/>
          <cell r="AG82"/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/>
          <cell r="AS82"/>
          <cell r="AT82"/>
          <cell r="AU82"/>
          <cell r="AV82"/>
          <cell r="AW82"/>
          <cell r="AX82"/>
          <cell r="AY82"/>
          <cell r="AZ82">
            <v>5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5.666666666666667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11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17.666666666666668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 t="str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0</v>
          </cell>
          <cell r="AR94"/>
          <cell r="AS94"/>
          <cell r="AT94"/>
          <cell r="AU94"/>
          <cell r="AV94"/>
          <cell r="AW94"/>
          <cell r="AX94"/>
          <cell r="AY94"/>
          <cell r="AZ94">
            <v>2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0</v>
          </cell>
          <cell r="AR95"/>
          <cell r="AS95"/>
          <cell r="AT95"/>
          <cell r="AU95"/>
          <cell r="AV95"/>
          <cell r="AW95"/>
          <cell r="AX95"/>
          <cell r="AY95"/>
          <cell r="AZ95">
            <v>2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1.5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0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37</v>
          </cell>
          <cell r="W98">
            <v>0.33333333333333331</v>
          </cell>
          <cell r="X98">
            <v>11100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0</v>
          </cell>
          <cell r="AQ98">
            <v>0</v>
          </cell>
          <cell r="AR98"/>
          <cell r="AS98"/>
          <cell r="AT98"/>
          <cell r="AU98"/>
          <cell r="AV98"/>
          <cell r="AW98"/>
          <cell r="AX98"/>
          <cell r="AY98"/>
          <cell r="AZ98">
            <v>37</v>
          </cell>
          <cell r="BA98">
            <v>0.16666666666666666</v>
          </cell>
          <cell r="BB98">
            <v>22200</v>
          </cell>
          <cell r="BC98">
            <v>66</v>
          </cell>
          <cell r="BD98">
            <v>8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0.5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 t="str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7</v>
          </cell>
          <cell r="AR101"/>
          <cell r="AS101"/>
          <cell r="AT101"/>
          <cell r="AU101"/>
          <cell r="AV101"/>
          <cell r="AW101"/>
          <cell r="AX101"/>
          <cell r="AY101"/>
          <cell r="AZ101">
            <v>34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7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 t="str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 t="str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/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0.33333333333333331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0.5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 t="str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0</v>
          </cell>
          <cell r="AR116"/>
          <cell r="AS116"/>
          <cell r="AT116"/>
          <cell r="AU116"/>
          <cell r="AV116"/>
          <cell r="AW116"/>
          <cell r="AX116"/>
          <cell r="AY116"/>
          <cell r="AZ116">
            <v>2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0</v>
          </cell>
          <cell r="AR123"/>
          <cell r="AS123"/>
          <cell r="AT123"/>
          <cell r="AU123"/>
          <cell r="AV123"/>
          <cell r="AW123"/>
          <cell r="AX123"/>
          <cell r="AY123"/>
          <cell r="AZ123">
            <v>1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1.6666666666666667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4.833333333333333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/>
          <cell r="AS127"/>
          <cell r="AT127"/>
          <cell r="AU127"/>
          <cell r="AV127"/>
          <cell r="AW127"/>
          <cell r="AX127"/>
          <cell r="AY127"/>
          <cell r="AZ127">
            <v>2</v>
          </cell>
          <cell r="BA127">
            <v>0.83333333333333337</v>
          </cell>
          <cell r="BB127">
            <v>240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1.1666666666666667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/>
          <cell r="AS128"/>
          <cell r="AT128"/>
          <cell r="AU128"/>
          <cell r="AV128"/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0.33333333333333331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21.666666666666668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22.333333333333336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4</v>
          </cell>
          <cell r="AO132">
            <v>0</v>
          </cell>
          <cell r="AP132">
            <v>0</v>
          </cell>
          <cell r="AQ132">
            <v>0</v>
          </cell>
          <cell r="AR132"/>
          <cell r="AS132"/>
          <cell r="AT132"/>
          <cell r="AU132"/>
          <cell r="AV132"/>
          <cell r="AW132"/>
          <cell r="AX132"/>
          <cell r="AY132"/>
          <cell r="AZ132">
            <v>4</v>
          </cell>
          <cell r="BA132">
            <v>0</v>
          </cell>
          <cell r="BB132">
            <v>0</v>
          </cell>
          <cell r="BC132">
            <v>4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2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5</v>
          </cell>
          <cell r="AQ136">
            <v>0</v>
          </cell>
          <cell r="AR136"/>
          <cell r="AS136"/>
          <cell r="AT136"/>
          <cell r="AU136"/>
          <cell r="AV136"/>
          <cell r="AW136"/>
          <cell r="AX136"/>
          <cell r="AY136"/>
          <cell r="AZ136">
            <v>17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7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/>
          <cell r="AS140"/>
          <cell r="AT140"/>
          <cell r="AU140"/>
          <cell r="AV140"/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 t="str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 t="str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 t="str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0.5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1.5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0.16666666666666666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0.16666666666666666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2.6666666666666665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0</v>
          </cell>
          <cell r="AQ148">
            <v>0</v>
          </cell>
          <cell r="AR148"/>
          <cell r="AS148"/>
          <cell r="AT148"/>
          <cell r="AU148"/>
          <cell r="AV148"/>
          <cell r="AW148"/>
          <cell r="AX148"/>
          <cell r="AY148"/>
          <cell r="AZ148">
            <v>1</v>
          </cell>
          <cell r="BA148">
            <v>1.6666666666666667</v>
          </cell>
          <cell r="BB148">
            <v>60</v>
          </cell>
          <cell r="BC148">
            <v>1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/>
          <cell r="AS149"/>
          <cell r="AT149"/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1</v>
          </cell>
          <cell r="AQ151">
            <v>0</v>
          </cell>
          <cell r="AR151"/>
          <cell r="AS151"/>
          <cell r="AT151"/>
          <cell r="AU151"/>
          <cell r="AV151"/>
          <cell r="AW151"/>
          <cell r="AX151"/>
          <cell r="AY151"/>
          <cell r="AZ151">
            <v>6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1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2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0</v>
          </cell>
          <cell r="AR159"/>
          <cell r="AS159"/>
          <cell r="AT159"/>
          <cell r="AU159"/>
          <cell r="AV159"/>
          <cell r="AW159"/>
          <cell r="AX159"/>
          <cell r="AY159"/>
          <cell r="AZ159">
            <v>2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1.6666666666666667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1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/>
          <cell r="AS168"/>
          <cell r="AT168"/>
          <cell r="AU168"/>
          <cell r="AV168"/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 t="str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3</v>
          </cell>
          <cell r="AQ177">
            <v>0</v>
          </cell>
          <cell r="AR177"/>
          <cell r="AS177"/>
          <cell r="AT177"/>
          <cell r="AU177"/>
          <cell r="AV177"/>
          <cell r="AW177"/>
          <cell r="AX177"/>
          <cell r="AY177"/>
          <cell r="AZ177">
            <v>4</v>
          </cell>
          <cell r="BA177">
            <v>7</v>
          </cell>
          <cell r="BB177">
            <v>57.142857142857139</v>
          </cell>
          <cell r="BC177">
            <v>0</v>
          </cell>
          <cell r="BD177">
            <v>1</v>
          </cell>
          <cell r="BE177">
            <v>3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0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25</v>
          </cell>
          <cell r="W178" t="str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0</v>
          </cell>
          <cell r="AR178"/>
          <cell r="AS178"/>
          <cell r="AT178"/>
          <cell r="AU178"/>
          <cell r="AV178"/>
          <cell r="AW178"/>
          <cell r="AX178"/>
          <cell r="AY178"/>
          <cell r="AZ178">
            <v>25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19.166666666666668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19.166666666666668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/>
          <cell r="AS182"/>
          <cell r="AT182"/>
          <cell r="AU182"/>
          <cell r="AV182"/>
          <cell r="AW182"/>
          <cell r="AX182"/>
          <cell r="AY182"/>
          <cell r="AZ182">
            <v>3</v>
          </cell>
          <cell r="BA182">
            <v>2.3333333333333335</v>
          </cell>
          <cell r="BB182">
            <v>128.57142857142856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0</v>
          </cell>
          <cell r="AR183"/>
          <cell r="AS183"/>
          <cell r="AT183"/>
          <cell r="AU183"/>
          <cell r="AV183"/>
          <cell r="AW183"/>
          <cell r="AX183"/>
          <cell r="AY183"/>
          <cell r="AZ183">
            <v>3</v>
          </cell>
          <cell r="BA183">
            <v>1</v>
          </cell>
          <cell r="BB183">
            <v>300</v>
          </cell>
          <cell r="BC183">
            <v>1</v>
          </cell>
          <cell r="BD183">
            <v>2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1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0.33333333333333331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0.33333333333333331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1.3333333333333333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 t="str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 t="str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8</v>
          </cell>
          <cell r="W190">
            <v>0.66666666666666663</v>
          </cell>
          <cell r="X190">
            <v>1200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0</v>
          </cell>
          <cell r="AR190"/>
          <cell r="AS190"/>
          <cell r="AT190"/>
          <cell r="AU190"/>
          <cell r="AV190"/>
          <cell r="AW190"/>
          <cell r="AX190"/>
          <cell r="AY190"/>
          <cell r="AZ190">
            <v>14</v>
          </cell>
          <cell r="BA190">
            <v>4.166666666666667</v>
          </cell>
          <cell r="BB190">
            <v>336</v>
          </cell>
          <cell r="BC190">
            <v>17</v>
          </cell>
          <cell r="BD190">
            <v>2</v>
          </cell>
          <cell r="BE190">
            <v>3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4.8333333333333339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 t="str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/>
          <cell r="AS195"/>
          <cell r="AT195"/>
          <cell r="AU195"/>
          <cell r="AV195"/>
          <cell r="AW195"/>
          <cell r="AX195"/>
          <cell r="AY195"/>
          <cell r="AZ195">
            <v>1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2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/>
          <cell r="AS196"/>
          <cell r="AT196"/>
          <cell r="AU196"/>
          <cell r="AV196"/>
          <cell r="AW196"/>
          <cell r="AX196"/>
          <cell r="AY196"/>
          <cell r="AZ196">
            <v>4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1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3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/>
          <cell r="AS213"/>
          <cell r="AT213"/>
          <cell r="AU213"/>
          <cell r="AV213"/>
          <cell r="AW213"/>
          <cell r="AX213"/>
          <cell r="AY213"/>
          <cell r="AZ213">
            <v>3</v>
          </cell>
          <cell r="BA213">
            <v>5.166666666666667</v>
          </cell>
          <cell r="BB213">
            <v>58.064516129032249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5.166666666666667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0.33333333333333331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16.333333333333332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/>
          <cell r="AS217"/>
          <cell r="AT217"/>
          <cell r="AU217"/>
          <cell r="AV217"/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0.66666666666666663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3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>
            <v>0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>
            <v>0</v>
          </cell>
          <cell r="AR224"/>
          <cell r="AS224"/>
          <cell r="AT224"/>
          <cell r="AU224"/>
          <cell r="AV224"/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0</v>
          </cell>
          <cell r="L226">
            <v>0</v>
          </cell>
          <cell r="M226">
            <v>0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1</v>
          </cell>
          <cell r="W226">
            <v>1.3333333333333333</v>
          </cell>
          <cell r="X226">
            <v>75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0</v>
          </cell>
          <cell r="AP226">
            <v>0</v>
          </cell>
          <cell r="AQ226">
            <v>0</v>
          </cell>
          <cell r="AR226"/>
          <cell r="AS226"/>
          <cell r="AT226"/>
          <cell r="AU226"/>
          <cell r="AV226"/>
          <cell r="AW226"/>
          <cell r="AX226"/>
          <cell r="AY226"/>
          <cell r="AZ226">
            <v>3</v>
          </cell>
          <cell r="BA226">
            <v>15.666666666666666</v>
          </cell>
          <cell r="BB226">
            <v>19.148936170212767</v>
          </cell>
          <cell r="BC226">
            <v>4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17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0.5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3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0</v>
          </cell>
          <cell r="AR230"/>
          <cell r="AS230"/>
          <cell r="AT230"/>
          <cell r="AU230"/>
          <cell r="AV230"/>
          <cell r="AW230"/>
          <cell r="AX230"/>
          <cell r="AY230"/>
          <cell r="AZ230">
            <v>4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0</v>
          </cell>
          <cell r="AR233"/>
          <cell r="AS233"/>
          <cell r="AT233"/>
          <cell r="AU233"/>
          <cell r="AV233"/>
          <cell r="AW233"/>
          <cell r="AX233"/>
          <cell r="AY233"/>
          <cell r="AZ233">
            <v>2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7.666666666666667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1.5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1.5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/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1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17.5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18.5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 t="str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0.33333333333333331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/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 t="str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2.8333333333333335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2.8333333333333335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/>
          <cell r="AS254"/>
          <cell r="AT254"/>
          <cell r="AU254"/>
          <cell r="AV254"/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/>
          <cell r="AS257"/>
          <cell r="AT257"/>
          <cell r="AU257"/>
          <cell r="AV257"/>
          <cell r="AW257"/>
          <cell r="AX257"/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/>
          <cell r="AS258"/>
          <cell r="AT258"/>
          <cell r="AU258"/>
          <cell r="AV258"/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 t="str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0.66666666666666663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3.6666666666666665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0.33333333333333331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/>
          <cell r="AS267"/>
          <cell r="AT267"/>
          <cell r="AU267"/>
          <cell r="AV267"/>
          <cell r="AW267"/>
          <cell r="AX267"/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1.5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0.33333333333333331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0.33333333333333331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/>
          <cell r="AS285"/>
          <cell r="AT285"/>
          <cell r="AU285"/>
          <cell r="AV285"/>
          <cell r="AW285"/>
          <cell r="AX285"/>
          <cell r="AY285"/>
          <cell r="AZ285">
            <v>7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/>
          <cell r="AS286"/>
          <cell r="AT286"/>
          <cell r="AU286"/>
          <cell r="AV286"/>
          <cell r="AW286"/>
          <cell r="AX286"/>
          <cell r="AY286"/>
          <cell r="AZ286">
            <v>1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 t="str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/>
          <cell r="AS291"/>
          <cell r="AT291"/>
          <cell r="AU291"/>
          <cell r="AV291"/>
          <cell r="AW291"/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2.6666666666666665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10.166666666666666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8.8333333333333339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 t="str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/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0</v>
          </cell>
          <cell r="AR318"/>
          <cell r="AS318"/>
          <cell r="AT318"/>
          <cell r="AU318"/>
          <cell r="AV318"/>
          <cell r="AW318"/>
          <cell r="AX318"/>
          <cell r="AY318"/>
          <cell r="AZ318">
            <v>3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0</v>
          </cell>
          <cell r="AR323"/>
          <cell r="AS323"/>
          <cell r="AT323"/>
          <cell r="AU323"/>
          <cell r="AV323"/>
          <cell r="AW323"/>
          <cell r="AX323"/>
          <cell r="AY323"/>
          <cell r="AZ323">
            <v>3</v>
          </cell>
          <cell r="BA323">
            <v>1</v>
          </cell>
          <cell r="BB323">
            <v>300</v>
          </cell>
          <cell r="BC323">
            <v>2</v>
          </cell>
          <cell r="BD323">
            <v>1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0</v>
          </cell>
          <cell r="AQ326">
            <v>0</v>
          </cell>
          <cell r="AR326"/>
          <cell r="AS326"/>
          <cell r="AT326"/>
          <cell r="AU326"/>
          <cell r="AV326"/>
          <cell r="AW326"/>
          <cell r="AX326"/>
          <cell r="AY326"/>
          <cell r="AZ326">
            <v>14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0.33333333333333331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0.33333333333333331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6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0.33333333333333331</v>
          </cell>
          <cell r="AM337">
            <v>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/>
          <cell r="AS337"/>
          <cell r="AT337"/>
          <cell r="AU337"/>
          <cell r="AV337"/>
          <cell r="AW337"/>
          <cell r="AX337"/>
          <cell r="AY337"/>
          <cell r="AZ337">
            <v>6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1.6666666666666665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0.5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0</v>
          </cell>
          <cell r="AR344"/>
          <cell r="AS344"/>
          <cell r="AT344"/>
          <cell r="AU344"/>
          <cell r="AV344"/>
          <cell r="AW344"/>
          <cell r="AX344"/>
          <cell r="AY344"/>
          <cell r="AZ344">
            <v>3</v>
          </cell>
          <cell r="BA344">
            <v>1</v>
          </cell>
          <cell r="BB344">
            <v>300</v>
          </cell>
          <cell r="BC344">
            <v>1</v>
          </cell>
          <cell r="BD344">
            <v>2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1.5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/>
          <cell r="AS345"/>
          <cell r="AT345"/>
          <cell r="AU345"/>
          <cell r="AV345"/>
          <cell r="AW345"/>
          <cell r="AX345"/>
          <cell r="AY345"/>
          <cell r="AZ345">
            <v>1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2.3333333333333335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6.166666666666667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 t="str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2.5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 t="str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/>
          <cell r="AS376"/>
          <cell r="AT376"/>
          <cell r="AU376"/>
          <cell r="AV376"/>
          <cell r="AW376"/>
          <cell r="AX376"/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28.333333333333332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31.666666666666664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3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/>
          <cell r="AS378"/>
          <cell r="AT378"/>
          <cell r="AU378"/>
          <cell r="AV378"/>
          <cell r="AW378"/>
          <cell r="AX378"/>
          <cell r="AY378"/>
          <cell r="AZ378">
            <v>3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 t="str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3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3.1666666666666665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0</v>
          </cell>
          <cell r="AQ382">
            <v>0</v>
          </cell>
          <cell r="AR382"/>
          <cell r="AS382"/>
          <cell r="AT382"/>
          <cell r="AU382"/>
          <cell r="AV382"/>
          <cell r="AW382"/>
          <cell r="AX382"/>
          <cell r="AY382"/>
          <cell r="AZ382">
            <v>5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 t="str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4</v>
          </cell>
          <cell r="AQ384">
            <v>0</v>
          </cell>
          <cell r="AR384"/>
          <cell r="AS384"/>
          <cell r="AT384"/>
          <cell r="AU384"/>
          <cell r="AV384"/>
          <cell r="AW384"/>
          <cell r="AX384"/>
          <cell r="AY384"/>
          <cell r="AZ384">
            <v>5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4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6.333333333333333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0</v>
          </cell>
          <cell r="AR388"/>
          <cell r="AS388"/>
          <cell r="AT388"/>
          <cell r="AU388"/>
          <cell r="AV388"/>
          <cell r="AW388"/>
          <cell r="AX388"/>
          <cell r="AY388"/>
          <cell r="AZ388">
            <v>2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4</v>
          </cell>
          <cell r="W391">
            <v>18.666666666666668</v>
          </cell>
          <cell r="X391">
            <v>21.428571428571427</v>
          </cell>
          <cell r="Y391">
            <v>1</v>
          </cell>
          <cell r="Z391">
            <v>1</v>
          </cell>
          <cell r="AA391">
            <v>1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/>
          <cell r="AJ391"/>
          <cell r="AK391">
            <v>3</v>
          </cell>
          <cell r="AL391">
            <v>0.33333333333333331</v>
          </cell>
          <cell r="AM391">
            <v>900</v>
          </cell>
          <cell r="AN391">
            <v>10</v>
          </cell>
          <cell r="AO391">
            <v>14</v>
          </cell>
          <cell r="AP391">
            <v>30</v>
          </cell>
          <cell r="AQ391">
            <v>0</v>
          </cell>
          <cell r="AR391"/>
          <cell r="AS391"/>
          <cell r="AT391"/>
          <cell r="AU391"/>
          <cell r="AV391"/>
          <cell r="AW391"/>
          <cell r="AX391"/>
          <cell r="AY391"/>
          <cell r="AZ391">
            <v>54</v>
          </cell>
          <cell r="BA391">
            <v>17.333333333333332</v>
          </cell>
          <cell r="BB391">
            <v>311.53846153846155</v>
          </cell>
          <cell r="BC391">
            <v>12</v>
          </cell>
          <cell r="BD391">
            <v>15</v>
          </cell>
          <cell r="BE391">
            <v>34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36.333333333333329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9.3333333333333339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8.3333333333333339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17.666666666666668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3.6666666666666665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11.5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1</v>
          </cell>
          <cell r="W411">
            <v>4.666666666666667</v>
          </cell>
          <cell r="X411">
            <v>21.428571428571427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0</v>
          </cell>
          <cell r="AR411"/>
          <cell r="AS411"/>
          <cell r="AT411"/>
          <cell r="AU411"/>
          <cell r="AV411"/>
          <cell r="AW411"/>
          <cell r="AX411"/>
          <cell r="AY411"/>
          <cell r="AZ411">
            <v>1</v>
          </cell>
          <cell r="BA411">
            <v>1</v>
          </cell>
          <cell r="BB411">
            <v>100</v>
          </cell>
          <cell r="BC411">
            <v>0</v>
          </cell>
          <cell r="BD411">
            <v>2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5.666666666666667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/>
          <cell r="AS413"/>
          <cell r="AT413"/>
          <cell r="AU413"/>
          <cell r="AV413"/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4.5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 t="str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 t="str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 t="str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4.666666666666667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3.6666666666666665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9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0</v>
          </cell>
          <cell r="AR435"/>
          <cell r="AS435"/>
          <cell r="AT435"/>
          <cell r="AU435"/>
          <cell r="AV435"/>
          <cell r="AW435"/>
          <cell r="AX435"/>
          <cell r="AY435"/>
          <cell r="AZ435">
            <v>8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0</v>
          </cell>
          <cell r="AR441"/>
          <cell r="AS441"/>
          <cell r="AT441"/>
          <cell r="AU441"/>
          <cell r="AV441"/>
          <cell r="AW441"/>
          <cell r="AX441"/>
          <cell r="AY441"/>
          <cell r="AZ441">
            <v>1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/>
          <cell r="AS442"/>
          <cell r="AT442"/>
          <cell r="AU442"/>
          <cell r="AV442"/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/>
          <cell r="O446"/>
          <cell r="P446"/>
          <cell r="Q446"/>
          <cell r="R446"/>
          <cell r="S446"/>
          <cell r="T446"/>
          <cell r="U446"/>
          <cell r="V446">
            <v>2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/>
          <cell r="AS446"/>
          <cell r="AT446"/>
          <cell r="AU446"/>
          <cell r="AV446"/>
          <cell r="AW446"/>
          <cell r="AX446"/>
          <cell r="AY446"/>
          <cell r="AZ446">
            <v>7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3.6666666666666665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 t="str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 t="str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 t="str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 t="str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0.5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/>
          <cell r="AS455"/>
          <cell r="AT455"/>
          <cell r="AU455"/>
          <cell r="AV455"/>
          <cell r="AW455"/>
          <cell r="AX455"/>
          <cell r="AY455"/>
          <cell r="AZ455">
            <v>3</v>
          </cell>
          <cell r="BA455">
            <v>8</v>
          </cell>
          <cell r="BB455">
            <v>37.5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8.5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/>
          <cell r="O456"/>
          <cell r="P456"/>
          <cell r="Q456"/>
          <cell r="R456"/>
          <cell r="S456"/>
          <cell r="T456"/>
          <cell r="U456"/>
          <cell r="V456">
            <v>2</v>
          </cell>
          <cell r="W456">
            <v>2</v>
          </cell>
          <cell r="X456">
            <v>100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10</v>
          </cell>
          <cell r="AQ456">
            <v>0</v>
          </cell>
          <cell r="AR456"/>
          <cell r="AS456"/>
          <cell r="AT456"/>
          <cell r="AU456"/>
          <cell r="AV456"/>
          <cell r="AW456"/>
          <cell r="AX456"/>
          <cell r="AY456"/>
          <cell r="AZ456">
            <v>14</v>
          </cell>
          <cell r="BA456">
            <v>1.5</v>
          </cell>
          <cell r="BB456">
            <v>933.33333333333337</v>
          </cell>
          <cell r="BC456">
            <v>1</v>
          </cell>
          <cell r="BD456">
            <v>3</v>
          </cell>
          <cell r="BE456">
            <v>12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3.5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/>
          <cell r="O460"/>
          <cell r="P460"/>
          <cell r="Q460"/>
          <cell r="R460"/>
          <cell r="S460"/>
          <cell r="T460"/>
          <cell r="U460"/>
          <cell r="V460">
            <v>3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/>
          <cell r="AS460"/>
          <cell r="AT460"/>
          <cell r="AU460"/>
          <cell r="AV460"/>
          <cell r="AW460"/>
          <cell r="AX460"/>
          <cell r="AY460"/>
          <cell r="AZ460">
            <v>5</v>
          </cell>
          <cell r="BA460">
            <v>4.333333333333333</v>
          </cell>
          <cell r="BB460">
            <v>115.3846153846154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4.333333333333333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0</v>
          </cell>
          <cell r="AQ461">
            <v>0</v>
          </cell>
          <cell r="AR461"/>
          <cell r="AS461"/>
          <cell r="AT461"/>
          <cell r="AU461"/>
          <cell r="AV461"/>
          <cell r="AW461"/>
          <cell r="AX461"/>
          <cell r="AY461"/>
          <cell r="AZ461">
            <v>3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2.6666666666666665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3.8333333333333335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6.8333333333333339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0</v>
          </cell>
          <cell r="AR466"/>
          <cell r="AS466"/>
          <cell r="AT466"/>
          <cell r="AU466"/>
          <cell r="AV466"/>
          <cell r="AW466"/>
          <cell r="AX466"/>
          <cell r="AY466"/>
          <cell r="AZ466">
            <v>4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/>
          <cell r="O469"/>
          <cell r="P469"/>
          <cell r="Q469"/>
          <cell r="R469"/>
          <cell r="S469"/>
          <cell r="T469"/>
          <cell r="U469"/>
          <cell r="V469">
            <v>3</v>
          </cell>
          <cell r="W469">
            <v>8</v>
          </cell>
          <cell r="X469">
            <v>37.5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/>
          <cell r="AS469"/>
          <cell r="AT469"/>
          <cell r="AU469"/>
          <cell r="AV469"/>
          <cell r="AW469"/>
          <cell r="AX469"/>
          <cell r="AY469"/>
          <cell r="AZ469">
            <v>15</v>
          </cell>
          <cell r="BA469">
            <v>21.666666666666668</v>
          </cell>
          <cell r="BB469">
            <v>69.230769230769226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30.666666666666668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/>
          <cell r="O470"/>
          <cell r="P470"/>
          <cell r="Q470"/>
          <cell r="R470"/>
          <cell r="S470"/>
          <cell r="T470"/>
          <cell r="U470"/>
          <cell r="V470">
            <v>2</v>
          </cell>
          <cell r="W470">
            <v>1.6666666666666667</v>
          </cell>
          <cell r="X470">
            <v>120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/>
          <cell r="AD470"/>
          <cell r="AE470"/>
          <cell r="AF470"/>
          <cell r="AG470"/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0</v>
          </cell>
          <cell r="AR470"/>
          <cell r="AS470"/>
          <cell r="AT470"/>
          <cell r="AU470"/>
          <cell r="AV470"/>
          <cell r="AW470"/>
          <cell r="AX470"/>
          <cell r="AY470"/>
          <cell r="AZ470">
            <v>4</v>
          </cell>
          <cell r="BA470">
            <v>3</v>
          </cell>
          <cell r="BB470">
            <v>133.33333333333331</v>
          </cell>
          <cell r="BC470">
            <v>5</v>
          </cell>
          <cell r="BD470">
            <v>3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5.3333333333333339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7</v>
          </cell>
          <cell r="AQ472">
            <v>0</v>
          </cell>
          <cell r="AR472"/>
          <cell r="AS472"/>
          <cell r="AT472"/>
          <cell r="AU472"/>
          <cell r="AV472"/>
          <cell r="AW472"/>
          <cell r="AX472"/>
          <cell r="AY472"/>
          <cell r="AZ472">
            <v>16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7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7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0</v>
          </cell>
          <cell r="AR473"/>
          <cell r="AS473"/>
          <cell r="AT473"/>
          <cell r="AU473"/>
          <cell r="AV473"/>
          <cell r="AW473"/>
          <cell r="AX473"/>
          <cell r="AY473"/>
          <cell r="AZ473">
            <v>16</v>
          </cell>
          <cell r="BA473">
            <v>11.666666666666666</v>
          </cell>
          <cell r="BB473">
            <v>137.14285714285714</v>
          </cell>
          <cell r="BC473">
            <v>8</v>
          </cell>
          <cell r="BD473">
            <v>6</v>
          </cell>
          <cell r="BE473">
            <v>2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19.333333333333332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0</v>
          </cell>
          <cell r="AR474"/>
          <cell r="AS474"/>
          <cell r="AT474"/>
          <cell r="AU474"/>
          <cell r="AV474"/>
          <cell r="AW474"/>
          <cell r="AX474"/>
          <cell r="AY474"/>
          <cell r="AZ474">
            <v>6</v>
          </cell>
          <cell r="BA474">
            <v>63.666666666666664</v>
          </cell>
          <cell r="BB474">
            <v>9.4240837696335085</v>
          </cell>
          <cell r="BC474">
            <v>4</v>
          </cell>
          <cell r="BD474">
            <v>1</v>
          </cell>
          <cell r="BE474">
            <v>1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70.333333333333329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 t="str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 t="str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 t="str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 t="str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 t="str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/>
          <cell r="O493"/>
          <cell r="P493"/>
          <cell r="Q493"/>
          <cell r="R493"/>
          <cell r="S493"/>
          <cell r="T493"/>
          <cell r="U493"/>
          <cell r="V493">
            <v>1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/>
          <cell r="AS493"/>
          <cell r="AT493"/>
          <cell r="AU493"/>
          <cell r="AV493"/>
          <cell r="AW493"/>
          <cell r="AX493"/>
          <cell r="AY493"/>
          <cell r="AZ493">
            <v>12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/>
          <cell r="AS519"/>
          <cell r="AT519"/>
          <cell r="AU519"/>
          <cell r="AV519"/>
          <cell r="AW519"/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/>
          <cell r="O520"/>
          <cell r="P520"/>
          <cell r="Q520"/>
          <cell r="R520"/>
          <cell r="S520"/>
          <cell r="T520"/>
          <cell r="U520"/>
          <cell r="V520">
            <v>7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/>
          <cell r="AS520"/>
          <cell r="AT520"/>
          <cell r="AU520"/>
          <cell r="AV520"/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0</v>
          </cell>
          <cell r="N530"/>
          <cell r="O530"/>
          <cell r="P530"/>
          <cell r="Q530"/>
          <cell r="R530"/>
          <cell r="S530"/>
          <cell r="T530"/>
          <cell r="U530"/>
          <cell r="V530">
            <v>1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0</v>
          </cell>
          <cell r="AR530"/>
          <cell r="AS530"/>
          <cell r="AT530"/>
          <cell r="AU530"/>
          <cell r="AV530"/>
          <cell r="AW530"/>
          <cell r="AX530"/>
          <cell r="AY530"/>
          <cell r="AZ530">
            <v>10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 t="str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0</v>
          </cell>
          <cell r="AQ532">
            <v>0</v>
          </cell>
          <cell r="AR532"/>
          <cell r="AS532"/>
          <cell r="AT532"/>
          <cell r="AU532"/>
          <cell r="AV532"/>
          <cell r="AW532"/>
          <cell r="AX532"/>
          <cell r="AY532"/>
          <cell r="AZ532">
            <v>3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0</v>
          </cell>
          <cell r="AR558"/>
          <cell r="AS558"/>
          <cell r="AT558"/>
          <cell r="AU558"/>
          <cell r="AV558"/>
          <cell r="AW558"/>
          <cell r="AX558"/>
          <cell r="AY558"/>
          <cell r="AZ558">
            <v>7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/>
          <cell r="AS579"/>
          <cell r="AT579"/>
          <cell r="AU579"/>
          <cell r="AV579"/>
          <cell r="AW579"/>
          <cell r="AX579"/>
          <cell r="AY579"/>
          <cell r="AZ579">
            <v>1</v>
          </cell>
          <cell r="BA579">
            <v>2.5</v>
          </cell>
          <cell r="BB579">
            <v>40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 t="str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 t="str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5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</v>
          </cell>
          <cell r="AR656"/>
          <cell r="AS656"/>
          <cell r="AT656"/>
          <cell r="AU656"/>
          <cell r="AV656"/>
          <cell r="AW656"/>
          <cell r="AX656"/>
          <cell r="AY656"/>
          <cell r="AZ656">
            <v>19</v>
          </cell>
          <cell r="BA656">
            <v>9.6666666666666661</v>
          </cell>
          <cell r="BB656">
            <v>196.55172413793105</v>
          </cell>
          <cell r="BC656">
            <v>8</v>
          </cell>
          <cell r="BD656">
            <v>0</v>
          </cell>
          <cell r="BE656">
            <v>8</v>
          </cell>
          <cell r="BF656">
            <v>3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14.666666666666666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1.6666666666666667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13.666666666666666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15.666666666666666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/>
          <cell r="O659"/>
          <cell r="P659"/>
          <cell r="Q659"/>
          <cell r="R659"/>
          <cell r="S659"/>
          <cell r="T659"/>
          <cell r="U659"/>
          <cell r="V659">
            <v>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0</v>
          </cell>
          <cell r="AR659"/>
          <cell r="AS659"/>
          <cell r="AT659"/>
          <cell r="AU659"/>
          <cell r="AV659"/>
          <cell r="AW659"/>
          <cell r="AX659"/>
          <cell r="AY659"/>
          <cell r="AZ659">
            <v>5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0.33333333333333331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2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2.6666666666666665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1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2.333333333333333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0</v>
          </cell>
          <cell r="AR662"/>
          <cell r="AS662"/>
          <cell r="AT662"/>
          <cell r="AU662"/>
          <cell r="AV662"/>
          <cell r="AW662"/>
          <cell r="AX662"/>
          <cell r="AY662"/>
          <cell r="AZ662">
            <v>4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/>
          <cell r="AS663"/>
          <cell r="AT663"/>
          <cell r="AU663"/>
          <cell r="AV663"/>
          <cell r="AW663"/>
          <cell r="AX663"/>
          <cell r="AY663"/>
          <cell r="AZ663">
            <v>2</v>
          </cell>
          <cell r="BA663">
            <v>1.6666666666666667</v>
          </cell>
          <cell r="BB663">
            <v>120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1.6666666666666667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0.83333333333333337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1.3333333333333333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/>
          <cell r="AS680"/>
          <cell r="AT680"/>
          <cell r="AU680"/>
          <cell r="AV680"/>
          <cell r="AW680"/>
          <cell r="AX680"/>
          <cell r="AY680"/>
          <cell r="AZ680">
            <v>3</v>
          </cell>
          <cell r="BA680">
            <v>1.3333333333333333</v>
          </cell>
          <cell r="BB680">
            <v>225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3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 t="str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0</v>
          </cell>
          <cell r="AR688"/>
          <cell r="AS688"/>
          <cell r="AT688"/>
          <cell r="AU688"/>
          <cell r="AV688"/>
          <cell r="AW688"/>
          <cell r="AX688"/>
          <cell r="AY688"/>
          <cell r="AZ688">
            <v>3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0</v>
          </cell>
          <cell r="M700">
            <v>0</v>
          </cell>
          <cell r="N700"/>
          <cell r="O700"/>
          <cell r="P700"/>
          <cell r="Q700"/>
          <cell r="R700"/>
          <cell r="S700"/>
          <cell r="T700"/>
          <cell r="U700"/>
          <cell r="V700">
            <v>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5</v>
          </cell>
          <cell r="AQ700">
            <v>0</v>
          </cell>
          <cell r="AR700"/>
          <cell r="AS700"/>
          <cell r="AT700"/>
          <cell r="AU700"/>
          <cell r="AV700"/>
          <cell r="AW700"/>
          <cell r="AX700"/>
          <cell r="AY700"/>
          <cell r="AZ700">
            <v>18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5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/>
          <cell r="AS701"/>
          <cell r="AT701"/>
          <cell r="AU701"/>
          <cell r="AV701"/>
          <cell r="AW701"/>
          <cell r="AX701"/>
          <cell r="AY701"/>
          <cell r="AZ701">
            <v>1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1</v>
          </cell>
          <cell r="M702">
            <v>0</v>
          </cell>
          <cell r="N702"/>
          <cell r="O702"/>
          <cell r="P702"/>
          <cell r="Q702"/>
          <cell r="R702"/>
          <cell r="S702"/>
          <cell r="T702"/>
          <cell r="U702"/>
          <cell r="V702">
            <v>9</v>
          </cell>
          <cell r="W702">
            <v>7.333333333333333</v>
          </cell>
          <cell r="X702">
            <v>122.72727272727273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1.6666666666666667</v>
          </cell>
          <cell r="AM702">
            <v>0</v>
          </cell>
          <cell r="AN702">
            <v>16</v>
          </cell>
          <cell r="AO702">
            <v>40</v>
          </cell>
          <cell r="AP702">
            <v>29</v>
          </cell>
          <cell r="AQ702">
            <v>0</v>
          </cell>
          <cell r="AR702"/>
          <cell r="AS702"/>
          <cell r="AT702"/>
          <cell r="AU702"/>
          <cell r="AV702"/>
          <cell r="AW702"/>
          <cell r="AX702"/>
          <cell r="AY702"/>
          <cell r="AZ702">
            <v>85</v>
          </cell>
          <cell r="BA702">
            <v>47.5</v>
          </cell>
          <cell r="BB702">
            <v>178.94736842105263</v>
          </cell>
          <cell r="BC702">
            <v>17</v>
          </cell>
          <cell r="BD702">
            <v>47</v>
          </cell>
          <cell r="BE702">
            <v>30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56.5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/>
          <cell r="O703"/>
          <cell r="P703"/>
          <cell r="Q703"/>
          <cell r="R703"/>
          <cell r="S703"/>
          <cell r="T703"/>
          <cell r="U703"/>
          <cell r="V703">
            <v>1</v>
          </cell>
          <cell r="W703">
            <v>0</v>
          </cell>
          <cell r="X703">
            <v>0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/>
          <cell r="AD703"/>
          <cell r="AE703"/>
          <cell r="AF703"/>
          <cell r="AG703"/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0</v>
          </cell>
          <cell r="AR703"/>
          <cell r="AS703"/>
          <cell r="AT703"/>
          <cell r="AU703"/>
          <cell r="AV703"/>
          <cell r="AW703"/>
          <cell r="AX703"/>
          <cell r="AY703"/>
          <cell r="AZ703">
            <v>31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5.666666666666667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/>
          <cell r="AS704"/>
          <cell r="AT704"/>
          <cell r="AU704"/>
          <cell r="AV704"/>
          <cell r="AW704"/>
          <cell r="AX704"/>
          <cell r="AY704"/>
          <cell r="AZ704">
            <v>1</v>
          </cell>
          <cell r="BA704">
            <v>9.8333333333333339</v>
          </cell>
          <cell r="BB704">
            <v>10.169491525423728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15.5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2.3333333333333335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0</v>
          </cell>
          <cell r="AR705"/>
          <cell r="AS705"/>
          <cell r="AT705"/>
          <cell r="AU705"/>
          <cell r="AV705"/>
          <cell r="AW705"/>
          <cell r="AX705"/>
          <cell r="AY705"/>
          <cell r="AZ705">
            <v>9</v>
          </cell>
          <cell r="BA705">
            <v>3.1666666666666665</v>
          </cell>
          <cell r="BB705">
            <v>284.21052631578948</v>
          </cell>
          <cell r="BC705">
            <v>1</v>
          </cell>
          <cell r="BD705">
            <v>5</v>
          </cell>
          <cell r="BE705">
            <v>3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5.5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0</v>
          </cell>
          <cell r="AQ707">
            <v>0</v>
          </cell>
          <cell r="AR707"/>
          <cell r="AS707"/>
          <cell r="AT707"/>
          <cell r="AU707"/>
          <cell r="AV707"/>
          <cell r="AW707"/>
          <cell r="AX707"/>
          <cell r="AY707"/>
          <cell r="AZ707">
            <v>7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/>
          <cell r="AS708"/>
          <cell r="AT708"/>
          <cell r="AU708"/>
          <cell r="AV708"/>
          <cell r="AW708"/>
          <cell r="AX708"/>
          <cell r="AY708"/>
          <cell r="AZ708">
            <v>1</v>
          </cell>
          <cell r="BA708">
            <v>2.1666666666666665</v>
          </cell>
          <cell r="BB708">
            <v>46.153846153846153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0</v>
          </cell>
          <cell r="AR709"/>
          <cell r="AS709"/>
          <cell r="AT709"/>
          <cell r="AU709"/>
          <cell r="AV709"/>
          <cell r="AW709"/>
          <cell r="AX709"/>
          <cell r="AY709"/>
          <cell r="AZ709">
            <v>3</v>
          </cell>
          <cell r="BA709">
            <v>5.166666666666667</v>
          </cell>
          <cell r="BB709">
            <v>58.064516129032249</v>
          </cell>
          <cell r="BC709">
            <v>3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0</v>
          </cell>
          <cell r="AR710"/>
          <cell r="AS710"/>
          <cell r="AT710"/>
          <cell r="AU710"/>
          <cell r="AV710"/>
          <cell r="AW710"/>
          <cell r="AX710"/>
          <cell r="AY710"/>
          <cell r="AZ710">
            <v>1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2.6666666666666665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5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7.6666666666666661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0.33333333333333331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6.5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7.166666666666667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1.3333333333333333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8.3333333333333339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9.6666666666666679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>
            <v>0</v>
          </cell>
          <cell r="N714"/>
          <cell r="O714"/>
          <cell r="P714"/>
          <cell r="Q714"/>
          <cell r="R714"/>
          <cell r="S714"/>
          <cell r="T714"/>
          <cell r="U714"/>
          <cell r="V714">
            <v>1</v>
          </cell>
          <cell r="W714">
            <v>3.6666666666666665</v>
          </cell>
          <cell r="X714">
            <v>27.272727272727277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>
            <v>0</v>
          </cell>
          <cell r="AR714"/>
          <cell r="AS714"/>
          <cell r="AT714"/>
          <cell r="AU714"/>
          <cell r="AV714"/>
          <cell r="AW714"/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10.166666666666666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2.3333333333333335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5.166666666666667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8.1666666666666679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2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/>
          <cell r="AS716"/>
          <cell r="AT716"/>
          <cell r="AU716"/>
          <cell r="AV716"/>
          <cell r="AW716"/>
          <cell r="AX716"/>
          <cell r="AY716"/>
          <cell r="AZ716">
            <v>3</v>
          </cell>
          <cell r="BA716">
            <v>7.166666666666667</v>
          </cell>
          <cell r="BB716">
            <v>41.860465116279066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9.1666666666666679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0.66666666666666663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13.333333333333334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14.333333333333334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2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/>
          <cell r="AS718"/>
          <cell r="AT718"/>
          <cell r="AU718"/>
          <cell r="AV718"/>
          <cell r="AW718"/>
          <cell r="AX718"/>
          <cell r="AY718"/>
          <cell r="AZ718">
            <v>3</v>
          </cell>
          <cell r="BA718">
            <v>8.3333333333333339</v>
          </cell>
          <cell r="BB718">
            <v>36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10.333333333333334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0</v>
          </cell>
          <cell r="AR719"/>
          <cell r="AS719"/>
          <cell r="AT719"/>
          <cell r="AU719"/>
          <cell r="AV719"/>
          <cell r="AW719"/>
          <cell r="AX719"/>
          <cell r="AY719"/>
          <cell r="AZ719">
            <v>1</v>
          </cell>
          <cell r="BA719">
            <v>1.8333333333333333</v>
          </cell>
          <cell r="BB719">
            <v>54.545454545454554</v>
          </cell>
          <cell r="BC719">
            <v>0</v>
          </cell>
          <cell r="BD719">
            <v>0</v>
          </cell>
          <cell r="BE719">
            <v>1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0</v>
          </cell>
          <cell r="AQ720">
            <v>0</v>
          </cell>
          <cell r="AR720"/>
          <cell r="AS720"/>
          <cell r="AT720"/>
          <cell r="AU720"/>
          <cell r="AV720"/>
          <cell r="AW720"/>
          <cell r="AX720"/>
          <cell r="AY720"/>
          <cell r="AZ720">
            <v>2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0.33333333333333331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0</v>
          </cell>
          <cell r="AR721"/>
          <cell r="AS721"/>
          <cell r="AT721"/>
          <cell r="AU721"/>
          <cell r="AV721"/>
          <cell r="AW721"/>
          <cell r="AX721"/>
          <cell r="AY721"/>
          <cell r="AZ721">
            <v>2</v>
          </cell>
          <cell r="BA721">
            <v>11.333333333333334</v>
          </cell>
          <cell r="BB721">
            <v>17.647058823529409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11.666666666666668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2</v>
          </cell>
          <cell r="AQ722">
            <v>0</v>
          </cell>
          <cell r="AR722"/>
          <cell r="AS722"/>
          <cell r="AT722"/>
          <cell r="AU722"/>
          <cell r="AV722"/>
          <cell r="AW722"/>
          <cell r="AX722"/>
          <cell r="AY722"/>
          <cell r="AZ722">
            <v>8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2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1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/>
          <cell r="AS723"/>
          <cell r="AT723"/>
          <cell r="AU723"/>
          <cell r="AV723"/>
          <cell r="AW723"/>
          <cell r="AX723"/>
          <cell r="AY723"/>
          <cell r="AZ723">
            <v>2</v>
          </cell>
          <cell r="BA723">
            <v>4.5</v>
          </cell>
          <cell r="BB723">
            <v>44.444444444444443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5.833333333333333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9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/>
          <cell r="AS724"/>
          <cell r="AT724"/>
          <cell r="AU724"/>
          <cell r="AV724"/>
          <cell r="AW724"/>
          <cell r="AX724"/>
          <cell r="AY724"/>
          <cell r="AZ724">
            <v>3</v>
          </cell>
          <cell r="BA724">
            <v>15.833333333333334</v>
          </cell>
          <cell r="BB724">
            <v>18.947368421052634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24.833333333333336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0</v>
          </cell>
          <cell r="N738"/>
          <cell r="O738"/>
          <cell r="P738"/>
          <cell r="Q738"/>
          <cell r="R738"/>
          <cell r="S738"/>
          <cell r="T738"/>
          <cell r="U738"/>
          <cell r="V738">
            <v>1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8</v>
          </cell>
          <cell r="AQ738">
            <v>0</v>
          </cell>
          <cell r="AR738"/>
          <cell r="AS738"/>
          <cell r="AT738"/>
          <cell r="AU738"/>
          <cell r="AV738"/>
          <cell r="AW738"/>
          <cell r="AX738"/>
          <cell r="AY738"/>
          <cell r="AZ738">
            <v>35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8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0.33333333333333331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 t="str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0</v>
          </cell>
          <cell r="AR753"/>
          <cell r="AS753"/>
          <cell r="AT753"/>
          <cell r="AU753"/>
          <cell r="AV753"/>
          <cell r="AW753"/>
          <cell r="AX753"/>
          <cell r="AY753"/>
          <cell r="AZ753">
            <v>3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2.6666666666666665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2.6666666666666665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/>
          <cell r="O755"/>
          <cell r="P755"/>
          <cell r="Q755"/>
          <cell r="R755"/>
          <cell r="S755"/>
          <cell r="T755"/>
          <cell r="U755"/>
          <cell r="V755">
            <v>3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/>
          <cell r="AS755"/>
          <cell r="AT755"/>
          <cell r="AU755"/>
          <cell r="AV755"/>
          <cell r="AW755"/>
          <cell r="AX755"/>
          <cell r="AY755"/>
          <cell r="AZ755">
            <v>3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>
            <v>0.33333333333333331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/>
          <cell r="AS766"/>
          <cell r="AT766"/>
          <cell r="AU766"/>
          <cell r="AV766"/>
          <cell r="AW766"/>
          <cell r="AX766"/>
          <cell r="AY766"/>
          <cell r="AZ766">
            <v>4</v>
          </cell>
          <cell r="BA766">
            <v>0.5</v>
          </cell>
          <cell r="BB766">
            <v>800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0.83333333333333326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0</v>
          </cell>
          <cell r="AQ772">
            <v>0</v>
          </cell>
          <cell r="AR772"/>
          <cell r="AS772"/>
          <cell r="AT772"/>
          <cell r="AU772"/>
          <cell r="AV772"/>
          <cell r="AW772"/>
          <cell r="AX772"/>
          <cell r="AY772"/>
          <cell r="AZ772">
            <v>3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6</v>
          </cell>
          <cell r="AQ774">
            <v>0</v>
          </cell>
          <cell r="AR774"/>
          <cell r="AS774"/>
          <cell r="AT774"/>
          <cell r="AU774"/>
          <cell r="AV774"/>
          <cell r="AW774"/>
          <cell r="AX774"/>
          <cell r="AY774"/>
          <cell r="AZ774">
            <v>7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6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0.33333333333333331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/>
          <cell r="AS775"/>
          <cell r="AT775"/>
          <cell r="AU775"/>
          <cell r="AV775"/>
          <cell r="AW775"/>
          <cell r="AX775"/>
          <cell r="AY775"/>
          <cell r="AZ775">
            <v>1</v>
          </cell>
          <cell r="BA775">
            <v>1.6666666666666667</v>
          </cell>
          <cell r="BB775">
            <v>60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/>
          <cell r="AD776"/>
          <cell r="AE776"/>
          <cell r="AF776"/>
          <cell r="AG776"/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0</v>
          </cell>
          <cell r="AR776"/>
          <cell r="AS776"/>
          <cell r="AT776"/>
          <cell r="AU776"/>
          <cell r="AV776"/>
          <cell r="AW776"/>
          <cell r="AX776"/>
          <cell r="AY776"/>
          <cell r="AZ776">
            <v>7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/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/>
          <cell r="O782"/>
          <cell r="P782"/>
          <cell r="Q782"/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/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/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/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0</v>
          </cell>
          <cell r="AR787"/>
          <cell r="AS787"/>
          <cell r="AT787"/>
          <cell r="AU787"/>
          <cell r="AV787"/>
          <cell r="AW787"/>
          <cell r="AX787"/>
          <cell r="AY787"/>
          <cell r="AZ787">
            <v>4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/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/>
          <cell r="O7"/>
          <cell r="P7"/>
          <cell r="Q7"/>
          <cell r="R7"/>
          <cell r="S7"/>
          <cell r="T7"/>
          <cell r="U7"/>
          <cell r="V7">
            <v>14</v>
          </cell>
          <cell r="W7">
            <v>295.66666666666669</v>
          </cell>
          <cell r="X7">
            <v>322.66666666666669</v>
          </cell>
          <cell r="Y7">
            <v>2</v>
          </cell>
          <cell r="Z7">
            <v>3</v>
          </cell>
          <cell r="AA7">
            <v>4</v>
          </cell>
          <cell r="AB7">
            <v>0</v>
          </cell>
          <cell r="AC7"/>
          <cell r="AD7"/>
          <cell r="AE7"/>
          <cell r="AF7"/>
          <cell r="AG7"/>
          <cell r="AH7"/>
          <cell r="AI7"/>
          <cell r="AJ7"/>
          <cell r="AK7">
            <v>9</v>
          </cell>
          <cell r="AL7">
            <v>32.666666666666664</v>
          </cell>
          <cell r="AM7">
            <v>45.666666666666664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/>
          <cell r="AS7"/>
          <cell r="AT7"/>
          <cell r="AU7"/>
          <cell r="AV7"/>
          <cell r="AW7"/>
          <cell r="AX7"/>
          <cell r="AY7"/>
          <cell r="AZ7">
            <v>1</v>
          </cell>
          <cell r="BA7">
            <v>0.33333333333333331</v>
          </cell>
          <cell r="BB7">
            <v>1.3333333333333333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/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0</v>
          </cell>
          <cell r="BV7"/>
          <cell r="BW7"/>
          <cell r="BX7"/>
          <cell r="BY7"/>
          <cell r="BZ7"/>
          <cell r="CA7"/>
          <cell r="CB7"/>
          <cell r="CC7"/>
          <cell r="CD7">
            <v>2</v>
          </cell>
          <cell r="CE7">
            <v>7</v>
          </cell>
          <cell r="CF7">
            <v>9</v>
          </cell>
          <cell r="CG7">
            <v>3</v>
          </cell>
          <cell r="CH7">
            <v>6</v>
          </cell>
          <cell r="CI7">
            <v>17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335.66666666666669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0</v>
          </cell>
          <cell r="N8"/>
          <cell r="O8"/>
          <cell r="P8"/>
          <cell r="Q8"/>
          <cell r="R8"/>
          <cell r="S8"/>
          <cell r="T8"/>
          <cell r="U8"/>
          <cell r="V8">
            <v>19</v>
          </cell>
          <cell r="W8">
            <v>69.333333333333329</v>
          </cell>
          <cell r="X8">
            <v>95.333333333333329</v>
          </cell>
          <cell r="Y8">
            <v>0</v>
          </cell>
          <cell r="Z8">
            <v>3</v>
          </cell>
          <cell r="AA8">
            <v>2</v>
          </cell>
          <cell r="AB8">
            <v>0</v>
          </cell>
          <cell r="AC8"/>
          <cell r="AD8"/>
          <cell r="AE8"/>
          <cell r="AF8"/>
          <cell r="AG8"/>
          <cell r="AH8"/>
          <cell r="AI8"/>
          <cell r="AJ8"/>
          <cell r="AK8">
            <v>5</v>
          </cell>
          <cell r="AL8">
            <v>32</v>
          </cell>
          <cell r="AM8">
            <v>39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/>
          <cell r="AS8"/>
          <cell r="AT8"/>
          <cell r="AU8"/>
          <cell r="AV8"/>
          <cell r="AW8"/>
          <cell r="AX8"/>
          <cell r="AY8"/>
          <cell r="AZ8">
            <v>3</v>
          </cell>
          <cell r="BA8">
            <v>12.333333333333334</v>
          </cell>
          <cell r="BB8">
            <v>15.333333333333334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/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0.66666666666666663</v>
          </cell>
          <cell r="BQ8">
            <v>0.66666666666666663</v>
          </cell>
          <cell r="BR8">
            <v>9</v>
          </cell>
          <cell r="BS8">
            <v>13</v>
          </cell>
          <cell r="BT8">
            <v>6</v>
          </cell>
          <cell r="BU8">
            <v>0</v>
          </cell>
          <cell r="BV8"/>
          <cell r="BW8"/>
          <cell r="BX8"/>
          <cell r="BY8"/>
          <cell r="BZ8"/>
          <cell r="CA8"/>
          <cell r="CB8"/>
          <cell r="CC8"/>
          <cell r="CD8">
            <v>28</v>
          </cell>
          <cell r="CE8">
            <v>41</v>
          </cell>
          <cell r="CF8">
            <v>75</v>
          </cell>
          <cell r="CG8">
            <v>18</v>
          </cell>
          <cell r="CH8">
            <v>22</v>
          </cell>
          <cell r="CI8">
            <v>15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155.33333333333331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0</v>
          </cell>
          <cell r="N9"/>
          <cell r="O9"/>
          <cell r="P9"/>
          <cell r="Q9"/>
          <cell r="R9"/>
          <cell r="S9"/>
          <cell r="T9"/>
          <cell r="U9"/>
          <cell r="V9">
            <v>5</v>
          </cell>
          <cell r="W9">
            <v>86.333333333333329</v>
          </cell>
          <cell r="X9">
            <v>92.333333333333329</v>
          </cell>
          <cell r="Y9">
            <v>0</v>
          </cell>
          <cell r="Z9">
            <v>5</v>
          </cell>
          <cell r="AA9">
            <v>0</v>
          </cell>
          <cell r="AB9">
            <v>0</v>
          </cell>
          <cell r="AC9"/>
          <cell r="AD9"/>
          <cell r="AE9"/>
          <cell r="AF9"/>
          <cell r="AG9"/>
          <cell r="AH9"/>
          <cell r="AI9"/>
          <cell r="AJ9"/>
          <cell r="AK9">
            <v>5</v>
          </cell>
          <cell r="AL9">
            <v>58</v>
          </cell>
          <cell r="AM9">
            <v>63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/>
          <cell r="AS9"/>
          <cell r="AT9"/>
          <cell r="AU9"/>
          <cell r="AV9"/>
          <cell r="AW9"/>
          <cell r="AX9"/>
          <cell r="AY9"/>
          <cell r="AZ9">
            <v>2</v>
          </cell>
          <cell r="BA9">
            <v>1</v>
          </cell>
          <cell r="BB9">
            <v>4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/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0.33333333333333331</v>
          </cell>
          <cell r="BQ9">
            <v>0.33333333333333331</v>
          </cell>
          <cell r="BR9">
            <v>4</v>
          </cell>
          <cell r="BS9">
            <v>0</v>
          </cell>
          <cell r="BT9">
            <v>1</v>
          </cell>
          <cell r="BU9">
            <v>0</v>
          </cell>
          <cell r="BV9"/>
          <cell r="BW9"/>
          <cell r="BX9"/>
          <cell r="BY9"/>
          <cell r="BZ9"/>
          <cell r="CA9"/>
          <cell r="CB9"/>
          <cell r="CC9"/>
          <cell r="CD9">
            <v>5</v>
          </cell>
          <cell r="CE9">
            <v>6.666666666666667</v>
          </cell>
          <cell r="CF9">
            <v>12.666666666666668</v>
          </cell>
          <cell r="CG9">
            <v>6</v>
          </cell>
          <cell r="CH9">
            <v>8</v>
          </cell>
          <cell r="CI9">
            <v>3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152.33333333333331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18.333333333333332</v>
          </cell>
          <cell r="X10">
            <v>20.333333333333332</v>
          </cell>
          <cell r="Y10">
            <v>1</v>
          </cell>
          <cell r="Z10">
            <v>1</v>
          </cell>
          <cell r="AA10">
            <v>6</v>
          </cell>
          <cell r="AB10">
            <v>0</v>
          </cell>
          <cell r="AC10"/>
          <cell r="AD10"/>
          <cell r="AE10"/>
          <cell r="AF10"/>
          <cell r="AG10"/>
          <cell r="AH10"/>
          <cell r="AI10"/>
          <cell r="AJ10"/>
          <cell r="AK10">
            <v>8</v>
          </cell>
          <cell r="AL10">
            <v>48.333333333333336</v>
          </cell>
          <cell r="AM10">
            <v>62.333333333333336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/>
          <cell r="AS10"/>
          <cell r="AT10"/>
          <cell r="AU10"/>
          <cell r="AV10"/>
          <cell r="AW10"/>
          <cell r="AX10"/>
          <cell r="AY10"/>
          <cell r="AZ10">
            <v>1</v>
          </cell>
          <cell r="BA10">
            <v>3.6666666666666665</v>
          </cell>
          <cell r="BB10">
            <v>4.6666666666666661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/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0</v>
          </cell>
          <cell r="BV10"/>
          <cell r="BW10"/>
          <cell r="BX10"/>
          <cell r="BY10"/>
          <cell r="BZ10"/>
          <cell r="CA10"/>
          <cell r="CB10"/>
          <cell r="CC10"/>
          <cell r="CD10">
            <v>1</v>
          </cell>
          <cell r="CE10">
            <v>2</v>
          </cell>
          <cell r="CF10">
            <v>4</v>
          </cell>
          <cell r="CG10">
            <v>2</v>
          </cell>
          <cell r="CH10">
            <v>1</v>
          </cell>
          <cell r="CI10">
            <v>8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72.333333333333343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13.333333333333334</v>
          </cell>
          <cell r="X11">
            <v>13.333333333333334</v>
          </cell>
          <cell r="Y11">
            <v>15</v>
          </cell>
          <cell r="Z11">
            <v>1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  <cell r="AJ11"/>
          <cell r="AK11">
            <v>16</v>
          </cell>
          <cell r="AL11">
            <v>71.666666666666671</v>
          </cell>
          <cell r="AM11">
            <v>87.666666666666671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/>
          <cell r="AS11"/>
          <cell r="AT11"/>
          <cell r="AU11"/>
          <cell r="AV11"/>
          <cell r="AW11"/>
          <cell r="AX11"/>
          <cell r="AY11"/>
          <cell r="AZ11">
            <v>3</v>
          </cell>
          <cell r="BA11">
            <v>3</v>
          </cell>
          <cell r="BB11">
            <v>8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/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/>
          <cell r="BW11"/>
          <cell r="BX11"/>
          <cell r="BY11"/>
          <cell r="BZ11"/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15</v>
          </cell>
          <cell r="CH11">
            <v>2</v>
          </cell>
          <cell r="CI11">
            <v>2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89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73</v>
          </cell>
          <cell r="M12">
            <v>0</v>
          </cell>
          <cell r="N12"/>
          <cell r="O12"/>
          <cell r="P12"/>
          <cell r="Q12"/>
          <cell r="R12"/>
          <cell r="S12"/>
          <cell r="T12"/>
          <cell r="U12"/>
          <cell r="V12">
            <v>223</v>
          </cell>
          <cell r="W12">
            <v>262.33333333333331</v>
          </cell>
          <cell r="X12">
            <v>558.33333333333326</v>
          </cell>
          <cell r="Y12">
            <v>82</v>
          </cell>
          <cell r="Z12">
            <v>32</v>
          </cell>
          <cell r="AA12">
            <v>35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  <cell r="AJ12"/>
          <cell r="AK12">
            <v>149</v>
          </cell>
          <cell r="AL12">
            <v>134</v>
          </cell>
          <cell r="AM12">
            <v>318</v>
          </cell>
          <cell r="AN12">
            <v>3</v>
          </cell>
          <cell r="AO12">
            <v>4</v>
          </cell>
          <cell r="AP12">
            <v>2</v>
          </cell>
          <cell r="AQ12">
            <v>0</v>
          </cell>
          <cell r="AR12"/>
          <cell r="AS12"/>
          <cell r="AT12"/>
          <cell r="AU12"/>
          <cell r="AV12"/>
          <cell r="AW12"/>
          <cell r="AX12"/>
          <cell r="AY12"/>
          <cell r="AZ12">
            <v>9</v>
          </cell>
          <cell r="BA12">
            <v>2</v>
          </cell>
          <cell r="BB12">
            <v>13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/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>
            <v>0.33333333333333331</v>
          </cell>
          <cell r="BQ12">
            <v>0.33333333333333331</v>
          </cell>
          <cell r="BR12">
            <v>1</v>
          </cell>
          <cell r="BS12">
            <v>0</v>
          </cell>
          <cell r="BT12">
            <v>1</v>
          </cell>
          <cell r="BU12">
            <v>0</v>
          </cell>
          <cell r="BV12"/>
          <cell r="BW12"/>
          <cell r="BX12"/>
          <cell r="BY12"/>
          <cell r="BZ12"/>
          <cell r="CA12"/>
          <cell r="CB12"/>
          <cell r="CC12"/>
          <cell r="CD12">
            <v>2</v>
          </cell>
          <cell r="CE12">
            <v>5.333333333333333</v>
          </cell>
          <cell r="CF12">
            <v>8.3333333333333321</v>
          </cell>
          <cell r="CG12">
            <v>152</v>
          </cell>
          <cell r="CH12">
            <v>120</v>
          </cell>
          <cell r="CI12">
            <v>111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403.99999999999994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25</v>
          </cell>
          <cell r="K13">
            <v>13</v>
          </cell>
          <cell r="L13">
            <v>18</v>
          </cell>
          <cell r="M13">
            <v>1</v>
          </cell>
          <cell r="N13"/>
          <cell r="O13"/>
          <cell r="P13"/>
          <cell r="Q13"/>
          <cell r="R13"/>
          <cell r="S13"/>
          <cell r="T13"/>
          <cell r="U13"/>
          <cell r="V13">
            <v>57</v>
          </cell>
          <cell r="W13">
            <v>109</v>
          </cell>
          <cell r="X13">
            <v>185</v>
          </cell>
          <cell r="Y13">
            <v>11</v>
          </cell>
          <cell r="Z13">
            <v>5</v>
          </cell>
          <cell r="AA13">
            <v>7</v>
          </cell>
          <cell r="AB13">
            <v>5</v>
          </cell>
          <cell r="AC13"/>
          <cell r="AD13"/>
          <cell r="AE13"/>
          <cell r="AF13"/>
          <cell r="AG13"/>
          <cell r="AH13"/>
          <cell r="AI13"/>
          <cell r="AJ13"/>
          <cell r="AK13">
            <v>28</v>
          </cell>
          <cell r="AL13">
            <v>159</v>
          </cell>
          <cell r="AM13">
            <v>199</v>
          </cell>
          <cell r="AN13">
            <v>5</v>
          </cell>
          <cell r="AO13">
            <v>1</v>
          </cell>
          <cell r="AP13">
            <v>0</v>
          </cell>
          <cell r="AQ13">
            <v>0</v>
          </cell>
          <cell r="AR13"/>
          <cell r="AS13"/>
          <cell r="AT13"/>
          <cell r="AU13"/>
          <cell r="AV13"/>
          <cell r="AW13"/>
          <cell r="AX13"/>
          <cell r="AY13"/>
          <cell r="AZ13">
            <v>6</v>
          </cell>
          <cell r="BA13">
            <v>4</v>
          </cell>
          <cell r="BB13">
            <v>10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/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0.66666666666666663</v>
          </cell>
          <cell r="BQ13">
            <v>0.66666666666666663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/>
          <cell r="BW13"/>
          <cell r="BX13"/>
          <cell r="BY13"/>
          <cell r="BZ13"/>
          <cell r="CA13"/>
          <cell r="CB13"/>
          <cell r="CC13"/>
          <cell r="CD13">
            <v>3</v>
          </cell>
          <cell r="CE13">
            <v>5.333333333333333</v>
          </cell>
          <cell r="CF13">
            <v>8.3333333333333321</v>
          </cell>
          <cell r="CG13">
            <v>44</v>
          </cell>
          <cell r="CH13">
            <v>19</v>
          </cell>
          <cell r="CI13">
            <v>25</v>
          </cell>
          <cell r="CJ13">
            <v>6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278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3</v>
          </cell>
          <cell r="N14"/>
          <cell r="O14"/>
          <cell r="P14"/>
          <cell r="Q14"/>
          <cell r="R14"/>
          <cell r="S14"/>
          <cell r="T14"/>
          <cell r="U14"/>
          <cell r="V14">
            <v>28</v>
          </cell>
          <cell r="W14">
            <v>180</v>
          </cell>
          <cell r="X14">
            <v>224</v>
          </cell>
          <cell r="Y14">
            <v>9</v>
          </cell>
          <cell r="Z14">
            <v>17</v>
          </cell>
          <cell r="AA14">
            <v>24</v>
          </cell>
          <cell r="AB14">
            <v>2</v>
          </cell>
          <cell r="AC14"/>
          <cell r="AD14"/>
          <cell r="AE14"/>
          <cell r="AF14"/>
          <cell r="AG14"/>
          <cell r="AH14"/>
          <cell r="AI14"/>
          <cell r="AJ14"/>
          <cell r="AK14">
            <v>52</v>
          </cell>
          <cell r="AL14">
            <v>203.66666666666666</v>
          </cell>
          <cell r="AM14">
            <v>281.66666666666663</v>
          </cell>
          <cell r="AN14">
            <v>0</v>
          </cell>
          <cell r="AO14">
            <v>1</v>
          </cell>
          <cell r="AP14">
            <v>3</v>
          </cell>
          <cell r="AQ14">
            <v>0</v>
          </cell>
          <cell r="AR14"/>
          <cell r="AS14"/>
          <cell r="AT14"/>
          <cell r="AU14"/>
          <cell r="AV14"/>
          <cell r="AW14"/>
          <cell r="AX14"/>
          <cell r="AY14"/>
          <cell r="AZ14">
            <v>4</v>
          </cell>
          <cell r="BA14">
            <v>5</v>
          </cell>
          <cell r="BB14">
            <v>12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/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1.3333333333333333</v>
          </cell>
          <cell r="BQ14">
            <v>1.3333333333333333</v>
          </cell>
          <cell r="BR14">
            <v>0</v>
          </cell>
          <cell r="BS14">
            <v>2</v>
          </cell>
          <cell r="BT14">
            <v>0</v>
          </cell>
          <cell r="BU14">
            <v>0</v>
          </cell>
          <cell r="BV14"/>
          <cell r="BW14"/>
          <cell r="BX14"/>
          <cell r="BY14"/>
          <cell r="BZ14"/>
          <cell r="CA14"/>
          <cell r="CB14"/>
          <cell r="CC14"/>
          <cell r="CD14">
            <v>2</v>
          </cell>
          <cell r="CE14">
            <v>5.333333333333333</v>
          </cell>
          <cell r="CF14">
            <v>7.333333333333333</v>
          </cell>
          <cell r="CG14">
            <v>13</v>
          </cell>
          <cell r="CH14">
            <v>28</v>
          </cell>
          <cell r="CI14">
            <v>40</v>
          </cell>
          <cell r="CJ14">
            <v>5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395.33333333333326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0</v>
          </cell>
          <cell r="N15"/>
          <cell r="O15"/>
          <cell r="P15"/>
          <cell r="Q15"/>
          <cell r="R15"/>
          <cell r="S15"/>
          <cell r="T15"/>
          <cell r="U15"/>
          <cell r="V15">
            <v>25</v>
          </cell>
          <cell r="W15">
            <v>314.66666666666669</v>
          </cell>
          <cell r="X15">
            <v>348.66666666666669</v>
          </cell>
          <cell r="Y15">
            <v>20</v>
          </cell>
          <cell r="Z15">
            <v>29</v>
          </cell>
          <cell r="AA15">
            <v>46</v>
          </cell>
          <cell r="AB15">
            <v>0</v>
          </cell>
          <cell r="AC15"/>
          <cell r="AD15"/>
          <cell r="AE15"/>
          <cell r="AF15"/>
          <cell r="AG15"/>
          <cell r="AH15"/>
          <cell r="AI15"/>
          <cell r="AJ15"/>
          <cell r="AK15">
            <v>95</v>
          </cell>
          <cell r="AL15">
            <v>115</v>
          </cell>
          <cell r="AM15">
            <v>256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/>
          <cell r="AS15"/>
          <cell r="AT15"/>
          <cell r="AU15"/>
          <cell r="AV15"/>
          <cell r="AW15"/>
          <cell r="AX15"/>
          <cell r="AY15"/>
          <cell r="AZ15">
            <v>3</v>
          </cell>
          <cell r="BA15">
            <v>7.333333333333333</v>
          </cell>
          <cell r="BB15">
            <v>10.333333333333332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/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/>
          <cell r="BW15"/>
          <cell r="BX15"/>
          <cell r="BY15"/>
          <cell r="BZ15"/>
          <cell r="CA15"/>
          <cell r="CB15"/>
          <cell r="CC15"/>
          <cell r="CD15">
            <v>0</v>
          </cell>
          <cell r="CE15">
            <v>0.66666666666666663</v>
          </cell>
          <cell r="CF15">
            <v>0.66666666666666663</v>
          </cell>
          <cell r="CG15">
            <v>32</v>
          </cell>
          <cell r="CH15">
            <v>36</v>
          </cell>
          <cell r="CI15">
            <v>55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437.66666666666669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0</v>
          </cell>
          <cell r="N16"/>
          <cell r="O16"/>
          <cell r="P16"/>
          <cell r="Q16"/>
          <cell r="R16"/>
          <cell r="S16"/>
          <cell r="T16"/>
          <cell r="U16"/>
          <cell r="V16">
            <v>7</v>
          </cell>
          <cell r="W16">
            <v>44</v>
          </cell>
          <cell r="X16">
            <v>57</v>
          </cell>
          <cell r="Y16">
            <v>6</v>
          </cell>
          <cell r="Z16">
            <v>6</v>
          </cell>
          <cell r="AA16">
            <v>11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  <cell r="AJ16"/>
          <cell r="AK16">
            <v>23</v>
          </cell>
          <cell r="AL16">
            <v>9.3333333333333339</v>
          </cell>
          <cell r="AM16">
            <v>43.333333333333336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/>
          <cell r="AS16"/>
          <cell r="AT16"/>
          <cell r="AU16"/>
          <cell r="AV16"/>
          <cell r="AW16"/>
          <cell r="AX16"/>
          <cell r="AY16"/>
          <cell r="AZ16">
            <v>1</v>
          </cell>
          <cell r="BA16">
            <v>2</v>
          </cell>
          <cell r="BB16">
            <v>4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/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/>
          <cell r="BW16"/>
          <cell r="BX16"/>
          <cell r="BY16"/>
          <cell r="BZ16"/>
          <cell r="CA16"/>
          <cell r="CB16"/>
          <cell r="CC16"/>
          <cell r="CD16">
            <v>1</v>
          </cell>
          <cell r="CE16">
            <v>0.66666666666666663</v>
          </cell>
          <cell r="CF16">
            <v>1.6666666666666665</v>
          </cell>
          <cell r="CG16">
            <v>6</v>
          </cell>
          <cell r="CH16">
            <v>8</v>
          </cell>
          <cell r="CI16">
            <v>18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56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0</v>
          </cell>
          <cell r="N17"/>
          <cell r="O17"/>
          <cell r="P17"/>
          <cell r="Q17"/>
          <cell r="R17"/>
          <cell r="S17"/>
          <cell r="T17"/>
          <cell r="U17"/>
          <cell r="V17">
            <v>17</v>
          </cell>
          <cell r="W17" t="str">
            <v>0</v>
          </cell>
          <cell r="X17">
            <v>19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  <cell r="AJ17"/>
          <cell r="AK17">
            <v>2</v>
          </cell>
          <cell r="AL17" t="str">
            <v>0</v>
          </cell>
          <cell r="AM17">
            <v>3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 t="str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/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 t="str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/>
          <cell r="BW17"/>
          <cell r="BX17"/>
          <cell r="BY17"/>
          <cell r="BZ17"/>
          <cell r="CA17"/>
          <cell r="CB17"/>
          <cell r="CC17"/>
          <cell r="CD17">
            <v>0</v>
          </cell>
          <cell r="CE17" t="str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1</v>
          </cell>
          <cell r="N18"/>
          <cell r="O18"/>
          <cell r="P18"/>
          <cell r="Q18"/>
          <cell r="R18"/>
          <cell r="S18"/>
          <cell r="T18"/>
          <cell r="U18"/>
          <cell r="V18">
            <v>22</v>
          </cell>
          <cell r="W18">
            <v>135</v>
          </cell>
          <cell r="X18">
            <v>164</v>
          </cell>
          <cell r="Y18">
            <v>29</v>
          </cell>
          <cell r="Z18">
            <v>23</v>
          </cell>
          <cell r="AA18">
            <v>33</v>
          </cell>
          <cell r="AB18">
            <v>3</v>
          </cell>
          <cell r="AC18"/>
          <cell r="AD18"/>
          <cell r="AE18"/>
          <cell r="AF18"/>
          <cell r="AG18"/>
          <cell r="AH18"/>
          <cell r="AI18"/>
          <cell r="AJ18"/>
          <cell r="AK18">
            <v>88</v>
          </cell>
          <cell r="AL18">
            <v>171</v>
          </cell>
          <cell r="AM18">
            <v>295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/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3</v>
          </cell>
          <cell r="BB18">
            <v>4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/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/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2.6666666666666665</v>
          </cell>
          <cell r="CF18">
            <v>2.6666666666666665</v>
          </cell>
          <cell r="CG18">
            <v>41</v>
          </cell>
          <cell r="CH18">
            <v>27</v>
          </cell>
          <cell r="CI18">
            <v>39</v>
          </cell>
          <cell r="CJ18">
            <v>4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311.66666666666669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</v>
          </cell>
          <cell r="N19"/>
          <cell r="O19"/>
          <cell r="P19"/>
          <cell r="Q19"/>
          <cell r="R19"/>
          <cell r="S19"/>
          <cell r="T19"/>
          <cell r="U19"/>
          <cell r="V19">
            <v>24</v>
          </cell>
          <cell r="W19">
            <v>68.333333333333329</v>
          </cell>
          <cell r="X19">
            <v>103.33333333333333</v>
          </cell>
          <cell r="Y19">
            <v>2</v>
          </cell>
          <cell r="Z19">
            <v>0</v>
          </cell>
          <cell r="AA19">
            <v>2</v>
          </cell>
          <cell r="AB19">
            <v>1</v>
          </cell>
          <cell r="AC19"/>
          <cell r="AD19"/>
          <cell r="AE19"/>
          <cell r="AF19"/>
          <cell r="AG19"/>
          <cell r="AH19"/>
          <cell r="AI19"/>
          <cell r="AJ19"/>
          <cell r="AK19">
            <v>5</v>
          </cell>
          <cell r="AL19">
            <v>41.666666666666664</v>
          </cell>
          <cell r="AM19">
            <v>49.666666666666664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/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>
            <v>1</v>
          </cell>
          <cell r="BB19">
            <v>3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/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0.33333333333333331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/>
          <cell r="BW19"/>
          <cell r="BX19"/>
          <cell r="BY19"/>
          <cell r="BZ19"/>
          <cell r="CA19"/>
          <cell r="CB19"/>
          <cell r="CC19"/>
          <cell r="CD19">
            <v>12</v>
          </cell>
          <cell r="CE19">
            <v>5.333333333333333</v>
          </cell>
          <cell r="CF19">
            <v>24.333333333333332</v>
          </cell>
          <cell r="CG19">
            <v>4</v>
          </cell>
          <cell r="CH19">
            <v>16</v>
          </cell>
          <cell r="CI19">
            <v>20</v>
          </cell>
          <cell r="CJ19">
            <v>2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116.66666666666666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10</v>
          </cell>
          <cell r="M20">
            <v>0</v>
          </cell>
          <cell r="N20"/>
          <cell r="O20"/>
          <cell r="P20"/>
          <cell r="Q20"/>
          <cell r="R20"/>
          <cell r="S20"/>
          <cell r="T20"/>
          <cell r="U20"/>
          <cell r="V20">
            <v>22</v>
          </cell>
          <cell r="W20">
            <v>210</v>
          </cell>
          <cell r="X20">
            <v>242</v>
          </cell>
          <cell r="Y20">
            <v>0</v>
          </cell>
          <cell r="Z20">
            <v>5</v>
          </cell>
          <cell r="AA20">
            <v>3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  <cell r="AJ20"/>
          <cell r="AK20">
            <v>8</v>
          </cell>
          <cell r="AL20">
            <v>47</v>
          </cell>
          <cell r="AM20">
            <v>58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3.6666666666666665</v>
          </cell>
          <cell r="BB20">
            <v>3.6666666666666665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/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/>
          <cell r="BW20"/>
          <cell r="BX20"/>
          <cell r="BY20"/>
          <cell r="BZ20"/>
          <cell r="CA20"/>
          <cell r="CB20"/>
          <cell r="CC20"/>
          <cell r="CD20">
            <v>3</v>
          </cell>
          <cell r="CE20">
            <v>12</v>
          </cell>
          <cell r="CF20">
            <v>15</v>
          </cell>
          <cell r="CG20">
            <v>2</v>
          </cell>
          <cell r="CH20">
            <v>18</v>
          </cell>
          <cell r="CI20">
            <v>13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272.66666666666669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26</v>
          </cell>
          <cell r="M21">
            <v>0</v>
          </cell>
          <cell r="N21"/>
          <cell r="O21"/>
          <cell r="P21"/>
          <cell r="Q21"/>
          <cell r="R21"/>
          <cell r="S21"/>
          <cell r="T21"/>
          <cell r="U21"/>
          <cell r="V21">
            <v>184</v>
          </cell>
          <cell r="W21">
            <v>420.66666666666669</v>
          </cell>
          <cell r="X21">
            <v>630.66666666666674</v>
          </cell>
          <cell r="Y21">
            <v>178</v>
          </cell>
          <cell r="Z21">
            <v>138</v>
          </cell>
          <cell r="AA21">
            <v>98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  <cell r="AJ21"/>
          <cell r="AK21">
            <v>414</v>
          </cell>
          <cell r="AL21">
            <v>424.33333333333331</v>
          </cell>
          <cell r="AM21">
            <v>936.33333333333326</v>
          </cell>
          <cell r="AN21">
            <v>2</v>
          </cell>
          <cell r="AO21">
            <v>2</v>
          </cell>
          <cell r="AP21">
            <v>3</v>
          </cell>
          <cell r="AQ21">
            <v>0</v>
          </cell>
          <cell r="AR21"/>
          <cell r="AS21"/>
          <cell r="AT21"/>
          <cell r="AU21"/>
          <cell r="AV21"/>
          <cell r="AW21"/>
          <cell r="AX21"/>
          <cell r="AY21"/>
          <cell r="AZ21">
            <v>7</v>
          </cell>
          <cell r="BA21">
            <v>20</v>
          </cell>
          <cell r="BB21">
            <v>30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/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0.33333333333333331</v>
          </cell>
          <cell r="BQ21">
            <v>0.33333333333333331</v>
          </cell>
          <cell r="BR21">
            <v>14</v>
          </cell>
          <cell r="BS21">
            <v>9</v>
          </cell>
          <cell r="BT21">
            <v>7</v>
          </cell>
          <cell r="BU21">
            <v>0</v>
          </cell>
          <cell r="BV21"/>
          <cell r="BW21"/>
          <cell r="BX21"/>
          <cell r="BY21"/>
          <cell r="BZ21"/>
          <cell r="CA21"/>
          <cell r="CB21"/>
          <cell r="CC21"/>
          <cell r="CD21">
            <v>30</v>
          </cell>
          <cell r="CE21">
            <v>45.333333333333336</v>
          </cell>
          <cell r="CF21">
            <v>82.333333333333343</v>
          </cell>
          <cell r="CG21">
            <v>280</v>
          </cell>
          <cell r="CH21">
            <v>221</v>
          </cell>
          <cell r="CI21">
            <v>134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910.66666666666674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/>
          <cell r="O22"/>
          <cell r="P22"/>
          <cell r="Q22"/>
          <cell r="R22"/>
          <cell r="S22"/>
          <cell r="T22"/>
          <cell r="U22"/>
          <cell r="V22">
            <v>1</v>
          </cell>
          <cell r="W22">
            <v>45</v>
          </cell>
          <cell r="X22">
            <v>46</v>
          </cell>
          <cell r="Y22">
            <v>6</v>
          </cell>
          <cell r="Z22">
            <v>10</v>
          </cell>
          <cell r="AA22">
            <v>5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  <cell r="AJ22"/>
          <cell r="AK22">
            <v>21</v>
          </cell>
          <cell r="AL22">
            <v>90.666666666666671</v>
          </cell>
          <cell r="AM22">
            <v>116.66666666666667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2</v>
          </cell>
          <cell r="BB22">
            <v>2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/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0.66666666666666663</v>
          </cell>
          <cell r="BQ22">
            <v>0.66666666666666663</v>
          </cell>
          <cell r="BR22">
            <v>0</v>
          </cell>
          <cell r="BS22">
            <v>2</v>
          </cell>
          <cell r="BT22">
            <v>0</v>
          </cell>
          <cell r="BU22">
            <v>0</v>
          </cell>
          <cell r="BV22"/>
          <cell r="BW22"/>
          <cell r="BX22"/>
          <cell r="BY22"/>
          <cell r="BZ22"/>
          <cell r="CA22"/>
          <cell r="CB22"/>
          <cell r="CC22"/>
          <cell r="CD22">
            <v>2</v>
          </cell>
          <cell r="CE22">
            <v>1</v>
          </cell>
          <cell r="CF22">
            <v>3</v>
          </cell>
          <cell r="CG22">
            <v>7</v>
          </cell>
          <cell r="CH22">
            <v>12</v>
          </cell>
          <cell r="CI22">
            <v>5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139.33333333333334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21.333333333333332</v>
          </cell>
          <cell r="X23">
            <v>21.333333333333332</v>
          </cell>
          <cell r="Y23">
            <v>1</v>
          </cell>
          <cell r="Z23">
            <v>0</v>
          </cell>
          <cell r="AA23">
            <v>3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  <cell r="AJ23"/>
          <cell r="AK23">
            <v>4</v>
          </cell>
          <cell r="AL23">
            <v>93.333333333333329</v>
          </cell>
          <cell r="AM23">
            <v>100.33333333333333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0.66666666666666663</v>
          </cell>
          <cell r="BB23">
            <v>0.66666666666666663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/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0</v>
          </cell>
          <cell r="BV23"/>
          <cell r="BW23"/>
          <cell r="BX23"/>
          <cell r="BY23"/>
          <cell r="BZ23"/>
          <cell r="CA23"/>
          <cell r="CB23"/>
          <cell r="CC23"/>
          <cell r="CD23">
            <v>5</v>
          </cell>
          <cell r="CE23">
            <v>0.33333333333333331</v>
          </cell>
          <cell r="CF23">
            <v>7.333333333333333</v>
          </cell>
          <cell r="CG23">
            <v>1</v>
          </cell>
          <cell r="CH23">
            <v>3</v>
          </cell>
          <cell r="CI23">
            <v>5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115.66666666666666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1</v>
          </cell>
          <cell r="M24">
            <v>0</v>
          </cell>
          <cell r="N24"/>
          <cell r="O24"/>
          <cell r="P24"/>
          <cell r="Q24"/>
          <cell r="R24"/>
          <cell r="S24"/>
          <cell r="T24"/>
          <cell r="U24"/>
          <cell r="V24">
            <v>1</v>
          </cell>
          <cell r="W24">
            <v>17.666666666666668</v>
          </cell>
          <cell r="X24">
            <v>19.666666666666668</v>
          </cell>
          <cell r="Y24">
            <v>3</v>
          </cell>
          <cell r="Z24">
            <v>2</v>
          </cell>
          <cell r="AA24">
            <v>2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  <cell r="AJ24"/>
          <cell r="AK24">
            <v>7</v>
          </cell>
          <cell r="AL24">
            <v>19.333333333333332</v>
          </cell>
          <cell r="AM24">
            <v>28.333333333333332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0.33333333333333331</v>
          </cell>
          <cell r="BB24">
            <v>0.33333333333333331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/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/>
          <cell r="BW24"/>
          <cell r="BX24"/>
          <cell r="BY24"/>
          <cell r="BZ24"/>
          <cell r="CA24"/>
          <cell r="CB24"/>
          <cell r="CC24"/>
          <cell r="CD24">
            <v>0</v>
          </cell>
          <cell r="CE24">
            <v>0.33333333333333331</v>
          </cell>
          <cell r="CF24">
            <v>0.33333333333333331</v>
          </cell>
          <cell r="CG24">
            <v>3</v>
          </cell>
          <cell r="CH24">
            <v>2</v>
          </cell>
          <cell r="CI24">
            <v>3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37.666666666666671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1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6</v>
          </cell>
          <cell r="W25">
            <v>14</v>
          </cell>
          <cell r="X25">
            <v>21</v>
          </cell>
          <cell r="Y25">
            <v>1</v>
          </cell>
          <cell r="Z25">
            <v>4</v>
          </cell>
          <cell r="AA25">
            <v>3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  <cell r="AJ25"/>
          <cell r="AK25">
            <v>8</v>
          </cell>
          <cell r="AL25">
            <v>26.333333333333332</v>
          </cell>
          <cell r="AM25">
            <v>37.333333333333329</v>
          </cell>
          <cell r="AN25">
            <v>0</v>
          </cell>
          <cell r="AO25">
            <v>0</v>
          </cell>
          <cell r="AP25">
            <v>1</v>
          </cell>
          <cell r="AQ25">
            <v>0</v>
          </cell>
          <cell r="AR25"/>
          <cell r="AS25"/>
          <cell r="AT25"/>
          <cell r="AU25"/>
          <cell r="AV25"/>
          <cell r="AW25"/>
          <cell r="AX25"/>
          <cell r="AY25"/>
          <cell r="AZ25">
            <v>1</v>
          </cell>
          <cell r="BA25">
            <v>0.33333333333333331</v>
          </cell>
          <cell r="BB25">
            <v>2.3333333333333335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/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/>
          <cell r="BW25"/>
          <cell r="BX25"/>
          <cell r="BY25"/>
          <cell r="BZ25"/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5</v>
          </cell>
          <cell r="CH25">
            <v>5</v>
          </cell>
          <cell r="CI25">
            <v>5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40.666666666666664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/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9.6666666666666661</v>
          </cell>
          <cell r="X26">
            <v>10.666666666666666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  <cell r="AJ26"/>
          <cell r="AK26">
            <v>1</v>
          </cell>
          <cell r="AL26">
            <v>40</v>
          </cell>
          <cell r="AM26">
            <v>41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/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/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0.33333333333333331</v>
          </cell>
          <cell r="CF26">
            <v>0.33333333333333331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50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/>
          <cell r="O27"/>
          <cell r="P27"/>
          <cell r="Q27"/>
          <cell r="R27"/>
          <cell r="S27"/>
          <cell r="T27"/>
          <cell r="U27"/>
          <cell r="V27">
            <v>4</v>
          </cell>
          <cell r="W27">
            <v>13.333333333333334</v>
          </cell>
          <cell r="X27">
            <v>18.333333333333336</v>
          </cell>
          <cell r="Y27">
            <v>0</v>
          </cell>
          <cell r="Z27">
            <v>1</v>
          </cell>
          <cell r="AA27">
            <v>1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  <cell r="AJ27"/>
          <cell r="AK27">
            <v>2</v>
          </cell>
          <cell r="AL27">
            <v>19.666666666666668</v>
          </cell>
          <cell r="AM27">
            <v>22.666666666666668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1.6666666666666667</v>
          </cell>
          <cell r="BB27">
            <v>1.6666666666666667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/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/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34.666666666666664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15</v>
          </cell>
          <cell r="M28">
            <v>0</v>
          </cell>
          <cell r="N28"/>
          <cell r="O28"/>
          <cell r="P28"/>
          <cell r="Q28"/>
          <cell r="R28"/>
          <cell r="S28"/>
          <cell r="T28"/>
          <cell r="U28"/>
          <cell r="V28">
            <v>113</v>
          </cell>
          <cell r="W28">
            <v>378</v>
          </cell>
          <cell r="X28">
            <v>506</v>
          </cell>
          <cell r="Y28">
            <v>54</v>
          </cell>
          <cell r="Z28">
            <v>19</v>
          </cell>
          <cell r="AA28">
            <v>2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  <cell r="AJ28"/>
          <cell r="AK28">
            <v>75</v>
          </cell>
          <cell r="AL28">
            <v>190</v>
          </cell>
          <cell r="AM28">
            <v>267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5.333333333333333</v>
          </cell>
          <cell r="BB28">
            <v>5.333333333333333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/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0.33333333333333331</v>
          </cell>
          <cell r="BQ28">
            <v>0.33333333333333331</v>
          </cell>
          <cell r="BR28">
            <v>3</v>
          </cell>
          <cell r="BS28">
            <v>2</v>
          </cell>
          <cell r="BT28">
            <v>1</v>
          </cell>
          <cell r="BU28">
            <v>0</v>
          </cell>
          <cell r="BV28"/>
          <cell r="BW28"/>
          <cell r="BX28"/>
          <cell r="BY28"/>
          <cell r="BZ28"/>
          <cell r="CA28"/>
          <cell r="CB28"/>
          <cell r="CC28"/>
          <cell r="CD28">
            <v>6</v>
          </cell>
          <cell r="CE28">
            <v>7.333333333333333</v>
          </cell>
          <cell r="CF28">
            <v>14.333333333333332</v>
          </cell>
          <cell r="CG28">
            <v>112</v>
          </cell>
          <cell r="CH28">
            <v>64</v>
          </cell>
          <cell r="CI28">
            <v>18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581.00000000000011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</v>
          </cell>
          <cell r="N29"/>
          <cell r="O29"/>
          <cell r="P29"/>
          <cell r="Q29"/>
          <cell r="R29"/>
          <cell r="S29"/>
          <cell r="T29"/>
          <cell r="U29"/>
          <cell r="V29">
            <v>39</v>
          </cell>
          <cell r="W29">
            <v>166.33333333333334</v>
          </cell>
          <cell r="X29">
            <v>229.33333333333334</v>
          </cell>
          <cell r="Y29">
            <v>10</v>
          </cell>
          <cell r="Z29">
            <v>11</v>
          </cell>
          <cell r="AA29">
            <v>18</v>
          </cell>
          <cell r="AB29">
            <v>11</v>
          </cell>
          <cell r="AC29"/>
          <cell r="AD29"/>
          <cell r="AE29"/>
          <cell r="AF29"/>
          <cell r="AG29"/>
          <cell r="AH29"/>
          <cell r="AI29"/>
          <cell r="AJ29"/>
          <cell r="AK29">
            <v>50</v>
          </cell>
          <cell r="AL29">
            <v>239</v>
          </cell>
          <cell r="AM29">
            <v>318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/>
          <cell r="AS29"/>
          <cell r="AT29"/>
          <cell r="AU29"/>
          <cell r="AV29"/>
          <cell r="AW29"/>
          <cell r="AX29"/>
          <cell r="AY29"/>
          <cell r="AZ29">
            <v>3</v>
          </cell>
          <cell r="BA29">
            <v>8</v>
          </cell>
          <cell r="BB29">
            <v>12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/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/>
          <cell r="BW29"/>
          <cell r="BX29"/>
          <cell r="BY29"/>
          <cell r="BZ29"/>
          <cell r="CA29"/>
          <cell r="CB29"/>
          <cell r="CC29"/>
          <cell r="CD29">
            <v>3</v>
          </cell>
          <cell r="CE29">
            <v>3.6666666666666665</v>
          </cell>
          <cell r="CF29">
            <v>6.6666666666666661</v>
          </cell>
          <cell r="CG29">
            <v>20</v>
          </cell>
          <cell r="CH29">
            <v>21</v>
          </cell>
          <cell r="CI29">
            <v>42</v>
          </cell>
          <cell r="CJ29">
            <v>12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417.00000000000006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32</v>
          </cell>
          <cell r="M30">
            <v>4</v>
          </cell>
          <cell r="N30"/>
          <cell r="O30"/>
          <cell r="P30"/>
          <cell r="Q30"/>
          <cell r="R30"/>
          <cell r="S30"/>
          <cell r="T30"/>
          <cell r="U30"/>
          <cell r="V30">
            <v>116</v>
          </cell>
          <cell r="W30">
            <v>217.66666666666666</v>
          </cell>
          <cell r="X30">
            <v>369.66666666666663</v>
          </cell>
          <cell r="Y30">
            <v>39</v>
          </cell>
          <cell r="Z30">
            <v>39</v>
          </cell>
          <cell r="AA30">
            <v>59</v>
          </cell>
          <cell r="AB30">
            <v>11</v>
          </cell>
          <cell r="AC30"/>
          <cell r="AD30"/>
          <cell r="AE30"/>
          <cell r="AF30"/>
          <cell r="AG30"/>
          <cell r="AH30"/>
          <cell r="AI30"/>
          <cell r="AJ30"/>
          <cell r="AK30">
            <v>148</v>
          </cell>
          <cell r="AL30">
            <v>201</v>
          </cell>
          <cell r="AM30">
            <v>419</v>
          </cell>
          <cell r="AN30">
            <v>0</v>
          </cell>
          <cell r="AO30">
            <v>0</v>
          </cell>
          <cell r="AP30">
            <v>3</v>
          </cell>
          <cell r="AQ30">
            <v>0</v>
          </cell>
          <cell r="AR30"/>
          <cell r="AS30"/>
          <cell r="AT30"/>
          <cell r="AU30"/>
          <cell r="AV30"/>
          <cell r="AW30"/>
          <cell r="AX30"/>
          <cell r="AY30"/>
          <cell r="AZ30">
            <v>3</v>
          </cell>
          <cell r="BA30">
            <v>4.333333333333333</v>
          </cell>
          <cell r="BB30">
            <v>10.333333333333332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/>
          <cell r="BH30"/>
          <cell r="BI30"/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4</v>
          </cell>
          <cell r="BV30"/>
          <cell r="BW30"/>
          <cell r="BX30"/>
          <cell r="BY30"/>
          <cell r="BZ30"/>
          <cell r="CA30"/>
          <cell r="CB30"/>
          <cell r="CC30"/>
          <cell r="CD30">
            <v>28</v>
          </cell>
          <cell r="CE30">
            <v>9.6666666666666661</v>
          </cell>
          <cell r="CF30">
            <v>49.666666666666664</v>
          </cell>
          <cell r="CG30">
            <v>86</v>
          </cell>
          <cell r="CH30">
            <v>88</v>
          </cell>
          <cell r="CI30">
            <v>102</v>
          </cell>
          <cell r="CJ30">
            <v>19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432.66666666666663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5</v>
          </cell>
          <cell r="N31"/>
          <cell r="O31"/>
          <cell r="P31"/>
          <cell r="Q31"/>
          <cell r="R31"/>
          <cell r="S31"/>
          <cell r="T31"/>
          <cell r="U31"/>
          <cell r="V31">
            <v>41</v>
          </cell>
          <cell r="W31">
            <v>88.333333333333329</v>
          </cell>
          <cell r="X31">
            <v>149.33333333333331</v>
          </cell>
          <cell r="Y31">
            <v>30</v>
          </cell>
          <cell r="Z31">
            <v>23</v>
          </cell>
          <cell r="AA31">
            <v>52</v>
          </cell>
          <cell r="AB31">
            <v>5</v>
          </cell>
          <cell r="AC31"/>
          <cell r="AD31"/>
          <cell r="AE31"/>
          <cell r="AF31"/>
          <cell r="AG31"/>
          <cell r="AH31"/>
          <cell r="AI31"/>
          <cell r="AJ31"/>
          <cell r="AK31">
            <v>110</v>
          </cell>
          <cell r="AL31">
            <v>193.66666666666666</v>
          </cell>
          <cell r="AM31">
            <v>360.66666666666663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/>
          <cell r="AS31"/>
          <cell r="AT31"/>
          <cell r="AU31"/>
          <cell r="AV31"/>
          <cell r="AW31"/>
          <cell r="AX31"/>
          <cell r="AY31"/>
          <cell r="AZ31">
            <v>1</v>
          </cell>
          <cell r="BA31">
            <v>3.3333333333333335</v>
          </cell>
          <cell r="BB31">
            <v>4.3333333333333339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/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0.33333333333333331</v>
          </cell>
          <cell r="BQ31">
            <v>0.33333333333333331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/>
          <cell r="BW31"/>
          <cell r="BX31"/>
          <cell r="BY31"/>
          <cell r="BZ31"/>
          <cell r="CA31"/>
          <cell r="CB31"/>
          <cell r="CC31"/>
          <cell r="CD31">
            <v>1</v>
          </cell>
          <cell r="CE31">
            <v>0.33333333333333331</v>
          </cell>
          <cell r="CF31">
            <v>2.3333333333333335</v>
          </cell>
          <cell r="CG31">
            <v>40</v>
          </cell>
          <cell r="CH31">
            <v>35</v>
          </cell>
          <cell r="CI31">
            <v>68</v>
          </cell>
          <cell r="CJ31">
            <v>10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285.99999999999994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10</v>
          </cell>
          <cell r="M32">
            <v>0</v>
          </cell>
          <cell r="N32"/>
          <cell r="O32"/>
          <cell r="P32"/>
          <cell r="Q32"/>
          <cell r="R32"/>
          <cell r="S32"/>
          <cell r="T32"/>
          <cell r="U32"/>
          <cell r="V32">
            <v>76</v>
          </cell>
          <cell r="W32">
            <v>215.33333333333334</v>
          </cell>
          <cell r="X32">
            <v>301.33333333333337</v>
          </cell>
          <cell r="Y32">
            <v>14</v>
          </cell>
          <cell r="Z32">
            <v>16</v>
          </cell>
          <cell r="AA32">
            <v>10</v>
          </cell>
          <cell r="AB32">
            <v>1</v>
          </cell>
          <cell r="AC32"/>
          <cell r="AD32"/>
          <cell r="AE32"/>
          <cell r="AF32"/>
          <cell r="AG32"/>
          <cell r="AH32"/>
          <cell r="AI32"/>
          <cell r="AJ32"/>
          <cell r="AK32">
            <v>41</v>
          </cell>
          <cell r="AL32">
            <v>83.666666666666671</v>
          </cell>
          <cell r="AM32">
            <v>135.66666666666669</v>
          </cell>
          <cell r="AN32">
            <v>2</v>
          </cell>
          <cell r="AO32">
            <v>1</v>
          </cell>
          <cell r="AP32">
            <v>1</v>
          </cell>
          <cell r="AQ32">
            <v>0</v>
          </cell>
          <cell r="AR32"/>
          <cell r="AS32"/>
          <cell r="AT32"/>
          <cell r="AU32"/>
          <cell r="AV32"/>
          <cell r="AW32"/>
          <cell r="AX32"/>
          <cell r="AY32"/>
          <cell r="AZ32">
            <v>4</v>
          </cell>
          <cell r="BA32">
            <v>5.333333333333333</v>
          </cell>
          <cell r="BB32">
            <v>10.333333333333332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/>
          <cell r="BH32"/>
          <cell r="BI32"/>
          <cell r="BJ32"/>
          <cell r="BK32"/>
          <cell r="BL32"/>
          <cell r="BM32"/>
          <cell r="BN32"/>
          <cell r="BO32">
            <v>0</v>
          </cell>
          <cell r="BP32">
            <v>0.33333333333333331</v>
          </cell>
          <cell r="BQ32">
            <v>0.33333333333333331</v>
          </cell>
          <cell r="BR32">
            <v>1</v>
          </cell>
          <cell r="BS32">
            <v>3</v>
          </cell>
          <cell r="BT32">
            <v>2</v>
          </cell>
          <cell r="BU32">
            <v>0</v>
          </cell>
          <cell r="BV32"/>
          <cell r="BW32"/>
          <cell r="BX32"/>
          <cell r="BY32"/>
          <cell r="BZ32"/>
          <cell r="CA32"/>
          <cell r="CB32"/>
          <cell r="CC32"/>
          <cell r="CD32">
            <v>6</v>
          </cell>
          <cell r="CE32">
            <v>4.333333333333333</v>
          </cell>
          <cell r="CF32">
            <v>12.333333333333332</v>
          </cell>
          <cell r="CG32">
            <v>41</v>
          </cell>
          <cell r="CH32">
            <v>62</v>
          </cell>
          <cell r="CI32">
            <v>23</v>
          </cell>
          <cell r="CJ32">
            <v>1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308.99999999999994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0</v>
          </cell>
          <cell r="M33">
            <v>0</v>
          </cell>
          <cell r="N33"/>
          <cell r="O33"/>
          <cell r="P33"/>
          <cell r="Q33"/>
          <cell r="R33"/>
          <cell r="S33"/>
          <cell r="T33"/>
          <cell r="U33"/>
          <cell r="V33">
            <v>7</v>
          </cell>
          <cell r="W33">
            <v>9</v>
          </cell>
          <cell r="X33">
            <v>16</v>
          </cell>
          <cell r="Y33">
            <v>10</v>
          </cell>
          <cell r="Z33">
            <v>13</v>
          </cell>
          <cell r="AA33">
            <v>17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  <cell r="AJ33"/>
          <cell r="AK33">
            <v>40</v>
          </cell>
          <cell r="AL33">
            <v>38.333333333333336</v>
          </cell>
          <cell r="AM33">
            <v>95.333333333333343</v>
          </cell>
          <cell r="AN33">
            <v>1</v>
          </cell>
          <cell r="AO33">
            <v>1</v>
          </cell>
          <cell r="AP33">
            <v>0</v>
          </cell>
          <cell r="AQ33">
            <v>0</v>
          </cell>
          <cell r="AR33"/>
          <cell r="AS33"/>
          <cell r="AT33"/>
          <cell r="AU33"/>
          <cell r="AV33"/>
          <cell r="AW33"/>
          <cell r="AX33"/>
          <cell r="AY33"/>
          <cell r="AZ33">
            <v>2</v>
          </cell>
          <cell r="BA33">
            <v>0.66666666666666663</v>
          </cell>
          <cell r="BB33">
            <v>2.6666666666666665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/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/>
          <cell r="BW33"/>
          <cell r="BX33"/>
          <cell r="BY33"/>
          <cell r="BZ33"/>
          <cell r="CA33"/>
          <cell r="CB33"/>
          <cell r="CC33"/>
          <cell r="CD33">
            <v>4</v>
          </cell>
          <cell r="CE33">
            <v>0.33333333333333331</v>
          </cell>
          <cell r="CF33">
            <v>4.333333333333333</v>
          </cell>
          <cell r="CG33">
            <v>12</v>
          </cell>
          <cell r="CH33">
            <v>24</v>
          </cell>
          <cell r="CI33">
            <v>17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48.333333333333336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0</v>
          </cell>
          <cell r="N34"/>
          <cell r="O34"/>
          <cell r="P34"/>
          <cell r="Q34"/>
          <cell r="R34"/>
          <cell r="S34"/>
          <cell r="T34"/>
          <cell r="U34"/>
          <cell r="V34">
            <v>24</v>
          </cell>
          <cell r="W34">
            <v>47</v>
          </cell>
          <cell r="X34">
            <v>79</v>
          </cell>
          <cell r="Y34">
            <v>22</v>
          </cell>
          <cell r="Z34">
            <v>36</v>
          </cell>
          <cell r="AA34">
            <v>24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  <cell r="AJ34"/>
          <cell r="AK34">
            <v>82</v>
          </cell>
          <cell r="AL34">
            <v>74</v>
          </cell>
          <cell r="AM34">
            <v>180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/>
          <cell r="AS34"/>
          <cell r="AT34"/>
          <cell r="AU34"/>
          <cell r="AV34"/>
          <cell r="AW34"/>
          <cell r="AX34"/>
          <cell r="AY34"/>
          <cell r="AZ34">
            <v>1</v>
          </cell>
          <cell r="BA34">
            <v>3</v>
          </cell>
          <cell r="BB34">
            <v>4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/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0.33333333333333331</v>
          </cell>
          <cell r="BQ34">
            <v>0.33333333333333331</v>
          </cell>
          <cell r="BR34">
            <v>1</v>
          </cell>
          <cell r="BS34">
            <v>0</v>
          </cell>
          <cell r="BT34">
            <v>1</v>
          </cell>
          <cell r="BU34">
            <v>0</v>
          </cell>
          <cell r="BV34"/>
          <cell r="BW34"/>
          <cell r="BX34"/>
          <cell r="BY34"/>
          <cell r="BZ34"/>
          <cell r="CA34"/>
          <cell r="CB34"/>
          <cell r="CC34"/>
          <cell r="CD34">
            <v>2</v>
          </cell>
          <cell r="CE34">
            <v>3.6666666666666665</v>
          </cell>
          <cell r="CF34">
            <v>6.6666666666666661</v>
          </cell>
          <cell r="CG34">
            <v>31</v>
          </cell>
          <cell r="CH34">
            <v>45</v>
          </cell>
          <cell r="CI34">
            <v>33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128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/>
          <cell r="O35"/>
          <cell r="P35"/>
          <cell r="Q35"/>
          <cell r="R35"/>
          <cell r="S35"/>
          <cell r="T35"/>
          <cell r="U35"/>
          <cell r="V35">
            <v>4</v>
          </cell>
          <cell r="W35">
            <v>101.66666666666667</v>
          </cell>
          <cell r="X35">
            <v>106.66666666666667</v>
          </cell>
          <cell r="Y35">
            <v>7</v>
          </cell>
          <cell r="Z35">
            <v>3</v>
          </cell>
          <cell r="AA35">
            <v>14</v>
          </cell>
          <cell r="AB35">
            <v>3</v>
          </cell>
          <cell r="AC35"/>
          <cell r="AD35"/>
          <cell r="AE35"/>
          <cell r="AF35"/>
          <cell r="AG35"/>
          <cell r="AH35"/>
          <cell r="AI35"/>
          <cell r="AJ35"/>
          <cell r="AK35">
            <v>27</v>
          </cell>
          <cell r="AL35">
            <v>102.33333333333333</v>
          </cell>
          <cell r="AM35">
            <v>146.33333333333331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/>
          <cell r="AS35"/>
          <cell r="AT35"/>
          <cell r="AU35"/>
          <cell r="AV35"/>
          <cell r="AW35"/>
          <cell r="AX35"/>
          <cell r="AY35"/>
          <cell r="AZ35">
            <v>4</v>
          </cell>
          <cell r="BA35">
            <v>5.333333333333333</v>
          </cell>
          <cell r="BB35">
            <v>12.333333333333332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/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0</v>
          </cell>
          <cell r="BV35"/>
          <cell r="BW35"/>
          <cell r="BX35"/>
          <cell r="BY35"/>
          <cell r="BZ35"/>
          <cell r="CA35"/>
          <cell r="CB35"/>
          <cell r="CC35"/>
          <cell r="CD35">
            <v>3</v>
          </cell>
          <cell r="CE35">
            <v>5</v>
          </cell>
          <cell r="CF35">
            <v>11</v>
          </cell>
          <cell r="CG35">
            <v>11</v>
          </cell>
          <cell r="CH35">
            <v>3</v>
          </cell>
          <cell r="CI35">
            <v>21</v>
          </cell>
          <cell r="CJ35">
            <v>3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214.33333333333334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1</v>
          </cell>
          <cell r="W36">
            <v>35.333333333333336</v>
          </cell>
          <cell r="X36">
            <v>37.333333333333336</v>
          </cell>
          <cell r="Y36">
            <v>0</v>
          </cell>
          <cell r="Z36">
            <v>0</v>
          </cell>
          <cell r="AA36">
            <v>1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  <cell r="AJ36"/>
          <cell r="AK36">
            <v>1</v>
          </cell>
          <cell r="AL36">
            <v>248.33333333333334</v>
          </cell>
          <cell r="AM36">
            <v>250.33333333333334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3.3333333333333335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/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0.66666666666666663</v>
          </cell>
          <cell r="BQ36">
            <v>0.66666666666666663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/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0.33333333333333331</v>
          </cell>
          <cell r="CF36">
            <v>0.33333333333333331</v>
          </cell>
          <cell r="CG36">
            <v>0</v>
          </cell>
          <cell r="CH36">
            <v>0</v>
          </cell>
          <cell r="CI36">
            <v>2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288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16</v>
          </cell>
          <cell r="L37">
            <v>9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29</v>
          </cell>
          <cell r="W37">
            <v>103</v>
          </cell>
          <cell r="X37">
            <v>141</v>
          </cell>
          <cell r="Y37">
            <v>10</v>
          </cell>
          <cell r="Z37">
            <v>7</v>
          </cell>
          <cell r="AA37">
            <v>23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  <cell r="AJ37"/>
          <cell r="AK37">
            <v>40</v>
          </cell>
          <cell r="AL37">
            <v>57.333333333333336</v>
          </cell>
          <cell r="AM37">
            <v>120.33333333333334</v>
          </cell>
          <cell r="AN37">
            <v>0</v>
          </cell>
          <cell r="AO37">
            <v>0</v>
          </cell>
          <cell r="AP37">
            <v>1</v>
          </cell>
          <cell r="AQ37">
            <v>0</v>
          </cell>
          <cell r="AR37"/>
          <cell r="AS37"/>
          <cell r="AT37"/>
          <cell r="AU37"/>
          <cell r="AV37"/>
          <cell r="AW37"/>
          <cell r="AX37"/>
          <cell r="AY37"/>
          <cell r="AZ37">
            <v>1</v>
          </cell>
          <cell r="BA37">
            <v>2</v>
          </cell>
          <cell r="BB37">
            <v>4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/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5</v>
          </cell>
          <cell r="BS37">
            <v>7</v>
          </cell>
          <cell r="BT37">
            <v>4</v>
          </cell>
          <cell r="BU37">
            <v>0</v>
          </cell>
          <cell r="BV37"/>
          <cell r="BW37"/>
          <cell r="BX37"/>
          <cell r="BY37"/>
          <cell r="BZ37"/>
          <cell r="CA37"/>
          <cell r="CB37"/>
          <cell r="CC37"/>
          <cell r="CD37">
            <v>16</v>
          </cell>
          <cell r="CE37">
            <v>9</v>
          </cell>
          <cell r="CF37">
            <v>29</v>
          </cell>
          <cell r="CG37">
            <v>19</v>
          </cell>
          <cell r="CH37">
            <v>30</v>
          </cell>
          <cell r="CI37">
            <v>37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171.33333333333334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10</v>
          </cell>
          <cell r="W38">
            <v>13.666666666666666</v>
          </cell>
          <cell r="X38">
            <v>24.666666666666664</v>
          </cell>
          <cell r="Y38">
            <v>7</v>
          </cell>
          <cell r="Z38">
            <v>3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  <cell r="AJ38"/>
          <cell r="AK38">
            <v>10</v>
          </cell>
          <cell r="AL38">
            <v>10</v>
          </cell>
          <cell r="AM38">
            <v>20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/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/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0.66666666666666663</v>
          </cell>
          <cell r="CF38">
            <v>0.66666666666666663</v>
          </cell>
          <cell r="CG38">
            <v>13</v>
          </cell>
          <cell r="CH38">
            <v>6</v>
          </cell>
          <cell r="CI38">
            <v>1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24.333333333333332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1.6666666666666667</v>
          </cell>
          <cell r="X39">
            <v>1.6666666666666667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7.333333333333333</v>
          </cell>
          <cell r="AM39">
            <v>7.333333333333333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/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/>
          <cell r="BW39"/>
          <cell r="BX39"/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/>
          <cell r="O40"/>
          <cell r="P40"/>
          <cell r="Q40"/>
          <cell r="R40"/>
          <cell r="S40"/>
          <cell r="T40"/>
          <cell r="U40"/>
          <cell r="V40">
            <v>10</v>
          </cell>
          <cell r="W40">
            <v>33.666666666666664</v>
          </cell>
          <cell r="X40">
            <v>45.666666666666664</v>
          </cell>
          <cell r="Y40">
            <v>0</v>
          </cell>
          <cell r="Z40">
            <v>6</v>
          </cell>
          <cell r="AA40">
            <v>11</v>
          </cell>
          <cell r="AB40">
            <v>0</v>
          </cell>
          <cell r="AC40"/>
          <cell r="AD40"/>
          <cell r="AE40"/>
          <cell r="AF40"/>
          <cell r="AG40"/>
          <cell r="AH40"/>
          <cell r="AI40"/>
          <cell r="AJ40"/>
          <cell r="AK40">
            <v>17</v>
          </cell>
          <cell r="AL40">
            <v>91</v>
          </cell>
          <cell r="AM40">
            <v>119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0.33333333333333331</v>
          </cell>
          <cell r="BB40">
            <v>0.33333333333333331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/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/>
          <cell r="BW40"/>
          <cell r="BX40"/>
          <cell r="BY40"/>
          <cell r="BZ40"/>
          <cell r="CA40"/>
          <cell r="CB40"/>
          <cell r="CC40"/>
          <cell r="CD40">
            <v>0</v>
          </cell>
          <cell r="CE40">
            <v>0.33333333333333331</v>
          </cell>
          <cell r="CF40">
            <v>0.33333333333333331</v>
          </cell>
          <cell r="CG40">
            <v>2</v>
          </cell>
          <cell r="CH40">
            <v>12</v>
          </cell>
          <cell r="CI40">
            <v>13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125.33333333333331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0</v>
          </cell>
          <cell r="N41"/>
          <cell r="O41"/>
          <cell r="P41"/>
          <cell r="Q41"/>
          <cell r="R41"/>
          <cell r="S41"/>
          <cell r="T41"/>
          <cell r="U41"/>
          <cell r="V41">
            <v>40</v>
          </cell>
          <cell r="W41">
            <v>78.666666666666671</v>
          </cell>
          <cell r="X41">
            <v>121.66666666666667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  <cell r="AJ41"/>
          <cell r="AK41">
            <v>1</v>
          </cell>
          <cell r="AL41">
            <v>4.666666666666667</v>
          </cell>
          <cell r="AM41">
            <v>5.666666666666667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/>
          <cell r="AS41"/>
          <cell r="AT41"/>
          <cell r="AU41"/>
          <cell r="AV41"/>
          <cell r="AW41"/>
          <cell r="AX41"/>
          <cell r="AY41"/>
          <cell r="AZ41">
            <v>1</v>
          </cell>
          <cell r="BA41">
            <v>1</v>
          </cell>
          <cell r="BB41">
            <v>3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/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/>
          <cell r="BW41"/>
          <cell r="BX41"/>
          <cell r="BY41"/>
          <cell r="BZ41"/>
          <cell r="CA41"/>
          <cell r="CB41"/>
          <cell r="CC41"/>
          <cell r="CD41">
            <v>0</v>
          </cell>
          <cell r="CE41">
            <v>0.66666666666666663</v>
          </cell>
          <cell r="CF41">
            <v>0.66666666666666663</v>
          </cell>
          <cell r="CG41">
            <v>22</v>
          </cell>
          <cell r="CH41">
            <v>16</v>
          </cell>
          <cell r="CI41">
            <v>4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85.000000000000014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24</v>
          </cell>
          <cell r="M42">
            <v>0</v>
          </cell>
          <cell r="N42"/>
          <cell r="O42"/>
          <cell r="P42"/>
          <cell r="Q42"/>
          <cell r="R42"/>
          <cell r="S42"/>
          <cell r="T42"/>
          <cell r="U42"/>
          <cell r="V42">
            <v>60</v>
          </cell>
          <cell r="W42">
            <v>152</v>
          </cell>
          <cell r="X42">
            <v>236</v>
          </cell>
          <cell r="Y42">
            <v>17</v>
          </cell>
          <cell r="Z42">
            <v>15</v>
          </cell>
          <cell r="AA42">
            <v>16</v>
          </cell>
          <cell r="AB42">
            <v>0</v>
          </cell>
          <cell r="AC42"/>
          <cell r="AD42"/>
          <cell r="AE42"/>
          <cell r="AF42"/>
          <cell r="AG42"/>
          <cell r="AH42"/>
          <cell r="AI42"/>
          <cell r="AJ42"/>
          <cell r="AK42">
            <v>48</v>
          </cell>
          <cell r="AL42">
            <v>118.33333333333333</v>
          </cell>
          <cell r="AM42">
            <v>182.33333333333331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/>
          <cell r="AS42"/>
          <cell r="AT42"/>
          <cell r="AU42"/>
          <cell r="AV42"/>
          <cell r="AW42"/>
          <cell r="AX42"/>
          <cell r="AY42"/>
          <cell r="AZ42">
            <v>1</v>
          </cell>
          <cell r="BA42">
            <v>6</v>
          </cell>
          <cell r="BB42">
            <v>7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/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0.66666666666666663</v>
          </cell>
          <cell r="BQ42">
            <v>0.66666666666666663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/>
          <cell r="BW42"/>
          <cell r="BX42"/>
          <cell r="BY42"/>
          <cell r="BZ42"/>
          <cell r="CA42"/>
          <cell r="CB42"/>
          <cell r="CC42"/>
          <cell r="CD42">
            <v>0</v>
          </cell>
          <cell r="CE42">
            <v>50.333333333333336</v>
          </cell>
          <cell r="CF42">
            <v>50.333333333333336</v>
          </cell>
          <cell r="CG42">
            <v>34</v>
          </cell>
          <cell r="CH42">
            <v>35</v>
          </cell>
          <cell r="CI42">
            <v>40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327.33333333333331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2</v>
          </cell>
          <cell r="W43">
            <v>8.3333333333333339</v>
          </cell>
          <cell r="X43">
            <v>10.333333333333334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/>
          <cell r="AD43"/>
          <cell r="AE43"/>
          <cell r="AF43"/>
          <cell r="AG43"/>
          <cell r="AH43"/>
          <cell r="AI43"/>
          <cell r="AJ43"/>
          <cell r="AK43">
            <v>7</v>
          </cell>
          <cell r="AL43">
            <v>16</v>
          </cell>
          <cell r="AM43">
            <v>24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0.66666666666666663</v>
          </cell>
          <cell r="BB43">
            <v>0.66666666666666663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/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/>
          <cell r="BW43"/>
          <cell r="BX43"/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25.000000000000004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0</v>
          </cell>
          <cell r="N44"/>
          <cell r="O44"/>
          <cell r="P44"/>
          <cell r="Q44"/>
          <cell r="R44"/>
          <cell r="S44"/>
          <cell r="T44"/>
          <cell r="U44"/>
          <cell r="V44">
            <v>2</v>
          </cell>
          <cell r="W44">
            <v>21.333333333333332</v>
          </cell>
          <cell r="X44">
            <v>25.333333333333332</v>
          </cell>
          <cell r="Y44">
            <v>1</v>
          </cell>
          <cell r="Z44">
            <v>0</v>
          </cell>
          <cell r="AA44">
            <v>3</v>
          </cell>
          <cell r="AB44">
            <v>0</v>
          </cell>
          <cell r="AC44"/>
          <cell r="AD44"/>
          <cell r="AE44"/>
          <cell r="AF44"/>
          <cell r="AG44"/>
          <cell r="AH44"/>
          <cell r="AI44"/>
          <cell r="AJ44"/>
          <cell r="AK44">
            <v>4</v>
          </cell>
          <cell r="AL44">
            <v>8</v>
          </cell>
          <cell r="AM44">
            <v>15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0.33333333333333331</v>
          </cell>
          <cell r="BB44">
            <v>0.33333333333333331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/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/>
          <cell r="BW44"/>
          <cell r="BX44"/>
          <cell r="BY44"/>
          <cell r="BZ44"/>
          <cell r="CA44"/>
          <cell r="CB44"/>
          <cell r="CC44"/>
          <cell r="CD44">
            <v>1</v>
          </cell>
          <cell r="CE44">
            <v>2.6666666666666665</v>
          </cell>
          <cell r="CF44">
            <v>4.6666666666666661</v>
          </cell>
          <cell r="CG44">
            <v>1</v>
          </cell>
          <cell r="CH44">
            <v>0</v>
          </cell>
          <cell r="CI44">
            <v>6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32.333333333333329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12.666666666666666</v>
          </cell>
          <cell r="X45">
            <v>12.666666666666666</v>
          </cell>
          <cell r="Y45">
            <v>6</v>
          </cell>
          <cell r="Z45">
            <v>3</v>
          </cell>
          <cell r="AA45">
            <v>8</v>
          </cell>
          <cell r="AB45">
            <v>0</v>
          </cell>
          <cell r="AC45"/>
          <cell r="AD45"/>
          <cell r="AE45"/>
          <cell r="AF45"/>
          <cell r="AG45"/>
          <cell r="AH45"/>
          <cell r="AI45"/>
          <cell r="AJ45"/>
          <cell r="AK45">
            <v>17</v>
          </cell>
          <cell r="AL45">
            <v>40.333333333333336</v>
          </cell>
          <cell r="AM45">
            <v>65.333333333333343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/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/>
          <cell r="BW45"/>
          <cell r="BX45"/>
          <cell r="BY45"/>
          <cell r="BZ45"/>
          <cell r="CA45"/>
          <cell r="CB45"/>
          <cell r="CC45"/>
          <cell r="CD45">
            <v>0</v>
          </cell>
          <cell r="CE45">
            <v>1</v>
          </cell>
          <cell r="CF45">
            <v>1</v>
          </cell>
          <cell r="CG45">
            <v>6</v>
          </cell>
          <cell r="CH45">
            <v>3</v>
          </cell>
          <cell r="CI45">
            <v>8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3</v>
          </cell>
          <cell r="M46">
            <v>0</v>
          </cell>
          <cell r="N46"/>
          <cell r="O46"/>
          <cell r="P46"/>
          <cell r="Q46"/>
          <cell r="R46"/>
          <cell r="S46"/>
          <cell r="T46"/>
          <cell r="U46"/>
          <cell r="V46">
            <v>11</v>
          </cell>
          <cell r="W46">
            <v>88.333333333333329</v>
          </cell>
          <cell r="X46">
            <v>102.33333333333333</v>
          </cell>
          <cell r="Y46">
            <v>0</v>
          </cell>
          <cell r="Z46">
            <v>2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  <cell r="AJ46"/>
          <cell r="AK46">
            <v>2</v>
          </cell>
          <cell r="AL46">
            <v>14.666666666666666</v>
          </cell>
          <cell r="AM46">
            <v>16.666666666666664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/>
          <cell r="AS46"/>
          <cell r="AT46"/>
          <cell r="AU46"/>
          <cell r="AV46"/>
          <cell r="AW46"/>
          <cell r="AX46"/>
          <cell r="AY46"/>
          <cell r="AZ46">
            <v>2</v>
          </cell>
          <cell r="BA46">
            <v>2.3333333333333335</v>
          </cell>
          <cell r="BB46">
            <v>4.3333333333333339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/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/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5</v>
          </cell>
          <cell r="CH46">
            <v>7</v>
          </cell>
          <cell r="CI46">
            <v>3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106.33333333333333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0.33333333333333331</v>
          </cell>
          <cell r="X47">
            <v>0.33333333333333331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  <cell r="AJ47"/>
          <cell r="AK47">
            <v>3</v>
          </cell>
          <cell r="AL47">
            <v>10</v>
          </cell>
          <cell r="AM47">
            <v>16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/>
          <cell r="BH47"/>
          <cell r="BI47"/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/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10.333333333333334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4.333333333333333</v>
          </cell>
          <cell r="X48">
            <v>4.333333333333333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67.333333333333329</v>
          </cell>
          <cell r="AM48">
            <v>67.333333333333329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/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/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71.666666666666657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  <cell r="AJ49"/>
          <cell r="AK49">
            <v>1</v>
          </cell>
          <cell r="AL49">
            <v>25.666666666666668</v>
          </cell>
          <cell r="AM49">
            <v>27.666666666666668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/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/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25.666666666666668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1</v>
          </cell>
          <cell r="W50">
            <v>3.3333333333333335</v>
          </cell>
          <cell r="X50">
            <v>4.3333333333333339</v>
          </cell>
          <cell r="Y50">
            <v>4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  <cell r="AJ50"/>
          <cell r="AK50">
            <v>4</v>
          </cell>
          <cell r="AL50">
            <v>47.666666666666664</v>
          </cell>
          <cell r="AM50">
            <v>51.666666666666664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0.33333333333333331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/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/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51.333333333333336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0.66666666666666663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  <cell r="AJ51"/>
          <cell r="AK51">
            <v>1</v>
          </cell>
          <cell r="AL51">
            <v>34</v>
          </cell>
          <cell r="AM51">
            <v>36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0.33333333333333331</v>
          </cell>
          <cell r="BB51">
            <v>0.33333333333333331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/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/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35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/>
          <cell r="O52"/>
          <cell r="P52"/>
          <cell r="Q52"/>
          <cell r="R52"/>
          <cell r="S52"/>
          <cell r="T52"/>
          <cell r="U52"/>
          <cell r="V52">
            <v>7</v>
          </cell>
          <cell r="W52">
            <v>32.333333333333336</v>
          </cell>
          <cell r="X52">
            <v>39.333333333333336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  <cell r="AJ52"/>
          <cell r="AK52">
            <v>1</v>
          </cell>
          <cell r="AL52">
            <v>8.6666666666666661</v>
          </cell>
          <cell r="AM52">
            <v>9.6666666666666661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1</v>
          </cell>
          <cell r="BB52">
            <v>1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/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/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42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2</v>
          </cell>
          <cell r="W53">
            <v>9</v>
          </cell>
          <cell r="X53">
            <v>11</v>
          </cell>
          <cell r="Y53">
            <v>4</v>
          </cell>
          <cell r="Z53">
            <v>1</v>
          </cell>
          <cell r="AA53">
            <v>4</v>
          </cell>
          <cell r="AB53">
            <v>0</v>
          </cell>
          <cell r="AC53"/>
          <cell r="AD53"/>
          <cell r="AE53"/>
          <cell r="AF53"/>
          <cell r="AG53"/>
          <cell r="AH53"/>
          <cell r="AI53"/>
          <cell r="AJ53"/>
          <cell r="AK53">
            <v>9</v>
          </cell>
          <cell r="AL53">
            <v>21.333333333333332</v>
          </cell>
          <cell r="AM53">
            <v>34.333333333333329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0.33333333333333331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/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/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0.33333333333333331</v>
          </cell>
          <cell r="CF53">
            <v>0.33333333333333331</v>
          </cell>
          <cell r="CG53">
            <v>4</v>
          </cell>
          <cell r="CH53">
            <v>3</v>
          </cell>
          <cell r="CI53">
            <v>4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30.999999999999996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/>
          <cell r="O54"/>
          <cell r="P54"/>
          <cell r="Q54"/>
          <cell r="R54"/>
          <cell r="S54"/>
          <cell r="T54"/>
          <cell r="U54"/>
          <cell r="V54">
            <v>2</v>
          </cell>
          <cell r="W54">
            <v>20</v>
          </cell>
          <cell r="X54">
            <v>23</v>
          </cell>
          <cell r="Y54">
            <v>9</v>
          </cell>
          <cell r="Z54">
            <v>4</v>
          </cell>
          <cell r="AA54">
            <v>7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  <cell r="AJ54"/>
          <cell r="AK54">
            <v>20</v>
          </cell>
          <cell r="AL54">
            <v>15.666666666666666</v>
          </cell>
          <cell r="AM54">
            <v>42.666666666666664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1.3333333333333333</v>
          </cell>
          <cell r="BB54">
            <v>1.3333333333333333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/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/>
          <cell r="BW54"/>
          <cell r="BX54"/>
          <cell r="BY54"/>
          <cell r="BZ54"/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37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15</v>
          </cell>
          <cell r="M55">
            <v>0</v>
          </cell>
          <cell r="N55"/>
          <cell r="O55"/>
          <cell r="P55"/>
          <cell r="Q55"/>
          <cell r="R55"/>
          <cell r="S55"/>
          <cell r="T55"/>
          <cell r="U55"/>
          <cell r="V55">
            <v>37</v>
          </cell>
          <cell r="W55">
            <v>192.33333333333334</v>
          </cell>
          <cell r="X55">
            <v>244.33333333333334</v>
          </cell>
          <cell r="Y55">
            <v>15</v>
          </cell>
          <cell r="Z55">
            <v>19</v>
          </cell>
          <cell r="AA55">
            <v>31</v>
          </cell>
          <cell r="AB55">
            <v>1</v>
          </cell>
          <cell r="AC55"/>
          <cell r="AD55"/>
          <cell r="AE55"/>
          <cell r="AF55"/>
          <cell r="AG55"/>
          <cell r="AH55"/>
          <cell r="AI55"/>
          <cell r="AJ55"/>
          <cell r="AK55">
            <v>66</v>
          </cell>
          <cell r="AL55">
            <v>166</v>
          </cell>
          <cell r="AM55">
            <v>264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/>
          <cell r="AS55"/>
          <cell r="AT55"/>
          <cell r="AU55"/>
          <cell r="AV55"/>
          <cell r="AW55"/>
          <cell r="AX55"/>
          <cell r="AY55"/>
          <cell r="AZ55">
            <v>2</v>
          </cell>
          <cell r="BA55">
            <v>6.666666666666667</v>
          </cell>
          <cell r="BB55">
            <v>9.6666666666666679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/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/>
          <cell r="BW55"/>
          <cell r="BX55"/>
          <cell r="BY55"/>
          <cell r="BZ55"/>
          <cell r="CA55"/>
          <cell r="CB55"/>
          <cell r="CC55"/>
          <cell r="CD55">
            <v>0</v>
          </cell>
          <cell r="CE55">
            <v>5</v>
          </cell>
          <cell r="CF55">
            <v>5</v>
          </cell>
          <cell r="CG55">
            <v>30</v>
          </cell>
          <cell r="CH55">
            <v>27</v>
          </cell>
          <cell r="CI55">
            <v>47</v>
          </cell>
          <cell r="CJ55">
            <v>1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370.00000000000006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1</v>
          </cell>
          <cell r="W56">
            <v>9</v>
          </cell>
          <cell r="X56">
            <v>10</v>
          </cell>
          <cell r="Y56">
            <v>0</v>
          </cell>
          <cell r="Z56">
            <v>3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  <cell r="AJ56"/>
          <cell r="AK56">
            <v>3</v>
          </cell>
          <cell r="AL56">
            <v>17.666666666666668</v>
          </cell>
          <cell r="AM56">
            <v>20.666666666666668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0.33333333333333331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/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/>
          <cell r="BW56"/>
          <cell r="BX56"/>
          <cell r="BY56"/>
          <cell r="BZ56"/>
          <cell r="CA56"/>
          <cell r="CB56"/>
          <cell r="CC56"/>
          <cell r="CD56">
            <v>0</v>
          </cell>
          <cell r="CE56">
            <v>2</v>
          </cell>
          <cell r="CF56">
            <v>2</v>
          </cell>
          <cell r="CG56">
            <v>1</v>
          </cell>
          <cell r="CH56">
            <v>3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29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0</v>
          </cell>
          <cell r="N57"/>
          <cell r="O57"/>
          <cell r="P57"/>
          <cell r="Q57"/>
          <cell r="R57"/>
          <cell r="S57"/>
          <cell r="T57"/>
          <cell r="U57"/>
          <cell r="V57">
            <v>14</v>
          </cell>
          <cell r="W57">
            <v>70.666666666666671</v>
          </cell>
          <cell r="X57">
            <v>92.666666666666671</v>
          </cell>
          <cell r="Y57">
            <v>28</v>
          </cell>
          <cell r="Z57">
            <v>14</v>
          </cell>
          <cell r="AA57">
            <v>27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  <cell r="AJ57"/>
          <cell r="AK57">
            <v>69</v>
          </cell>
          <cell r="AL57">
            <v>263</v>
          </cell>
          <cell r="AM57">
            <v>359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/>
          <cell r="AS57"/>
          <cell r="AT57"/>
          <cell r="AU57"/>
          <cell r="AV57"/>
          <cell r="AW57"/>
          <cell r="AX57"/>
          <cell r="AY57"/>
          <cell r="AZ57">
            <v>1</v>
          </cell>
          <cell r="BA57">
            <v>2.6666666666666665</v>
          </cell>
          <cell r="BB57">
            <v>4.6666666666666661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/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0.33333333333333331</v>
          </cell>
          <cell r="BR57">
            <v>3</v>
          </cell>
          <cell r="BS57">
            <v>0</v>
          </cell>
          <cell r="BT57">
            <v>6</v>
          </cell>
          <cell r="BU57">
            <v>0</v>
          </cell>
          <cell r="BV57"/>
          <cell r="BW57"/>
          <cell r="BX57"/>
          <cell r="BY57"/>
          <cell r="BZ57"/>
          <cell r="CA57"/>
          <cell r="CB57"/>
          <cell r="CC57"/>
          <cell r="CD57">
            <v>9</v>
          </cell>
          <cell r="CE57">
            <v>24</v>
          </cell>
          <cell r="CF57">
            <v>39</v>
          </cell>
          <cell r="CG57">
            <v>34</v>
          </cell>
          <cell r="CH57">
            <v>17</v>
          </cell>
          <cell r="CI57">
            <v>42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360.66666666666669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3</v>
          </cell>
          <cell r="L58">
            <v>0</v>
          </cell>
          <cell r="M58">
            <v>0</v>
          </cell>
          <cell r="N58"/>
          <cell r="O58"/>
          <cell r="P58"/>
          <cell r="Q58"/>
          <cell r="R58"/>
          <cell r="S58"/>
          <cell r="T58"/>
          <cell r="U58"/>
          <cell r="V58">
            <v>3</v>
          </cell>
          <cell r="W58">
            <v>68.666666666666671</v>
          </cell>
          <cell r="X58">
            <v>71.666666666666671</v>
          </cell>
          <cell r="Y58">
            <v>0</v>
          </cell>
          <cell r="Z58">
            <v>2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/>
          <cell r="AJ58"/>
          <cell r="AK58">
            <v>2</v>
          </cell>
          <cell r="AL58">
            <v>197</v>
          </cell>
          <cell r="AM58">
            <v>199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3.6666666666666665</v>
          </cell>
          <cell r="BB58">
            <v>3.6666666666666665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/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0.33333333333333331</v>
          </cell>
          <cell r="BQ58">
            <v>0.33333333333333331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/>
          <cell r="BW58"/>
          <cell r="BX58"/>
          <cell r="BY58"/>
          <cell r="BZ58"/>
          <cell r="CA58"/>
          <cell r="CB58"/>
          <cell r="CC58"/>
          <cell r="CD58">
            <v>0</v>
          </cell>
          <cell r="CE58">
            <v>15.666666666666666</v>
          </cell>
          <cell r="CF58">
            <v>15.666666666666666</v>
          </cell>
          <cell r="CG58">
            <v>0</v>
          </cell>
          <cell r="CH58">
            <v>5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285.33333333333337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1</v>
          </cell>
          <cell r="W59">
            <v>26.333333333333332</v>
          </cell>
          <cell r="X59">
            <v>27.333333333333332</v>
          </cell>
          <cell r="Y59">
            <v>3</v>
          </cell>
          <cell r="Z59">
            <v>2</v>
          </cell>
          <cell r="AA59">
            <v>2</v>
          </cell>
          <cell r="AB59">
            <v>0</v>
          </cell>
          <cell r="AC59"/>
          <cell r="AD59"/>
          <cell r="AE59"/>
          <cell r="AF59"/>
          <cell r="AG59"/>
          <cell r="AH59"/>
          <cell r="AI59"/>
          <cell r="AJ59"/>
          <cell r="AK59">
            <v>7</v>
          </cell>
          <cell r="AL59">
            <v>71</v>
          </cell>
          <cell r="AM59">
            <v>80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/>
          <cell r="AS59"/>
          <cell r="AT59"/>
          <cell r="AU59"/>
          <cell r="AV59"/>
          <cell r="AW59"/>
          <cell r="AX59"/>
          <cell r="AY59"/>
          <cell r="AZ59">
            <v>1</v>
          </cell>
          <cell r="BA59">
            <v>1.6666666666666667</v>
          </cell>
          <cell r="BB59">
            <v>3.666666666666667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/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/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3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99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19</v>
          </cell>
          <cell r="X60">
            <v>19</v>
          </cell>
          <cell r="Y60">
            <v>2</v>
          </cell>
          <cell r="Z60">
            <v>1</v>
          </cell>
          <cell r="AA60">
            <v>8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  <cell r="AJ60"/>
          <cell r="AK60">
            <v>11</v>
          </cell>
          <cell r="AL60">
            <v>39.666666666666664</v>
          </cell>
          <cell r="AM60">
            <v>58.666666666666664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0.33333333333333331</v>
          </cell>
          <cell r="BB60">
            <v>0.33333333333333331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/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/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0.66666666666666663</v>
          </cell>
          <cell r="CF60">
            <v>0.66666666666666663</v>
          </cell>
          <cell r="CG60">
            <v>2</v>
          </cell>
          <cell r="CH60">
            <v>1</v>
          </cell>
          <cell r="CI60">
            <v>8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59.666666666666664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2</v>
          </cell>
          <cell r="M61">
            <v>0</v>
          </cell>
          <cell r="N61"/>
          <cell r="O61"/>
          <cell r="P61"/>
          <cell r="Q61"/>
          <cell r="R61"/>
          <cell r="S61"/>
          <cell r="T61"/>
          <cell r="U61"/>
          <cell r="V61">
            <v>4</v>
          </cell>
          <cell r="W61">
            <v>35.666666666666664</v>
          </cell>
          <cell r="X61">
            <v>41.666666666666664</v>
          </cell>
          <cell r="Y61">
            <v>9</v>
          </cell>
          <cell r="Z61">
            <v>0</v>
          </cell>
          <cell r="AA61">
            <v>13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  <cell r="AJ61"/>
          <cell r="AK61">
            <v>22</v>
          </cell>
          <cell r="AL61">
            <v>44.666666666666664</v>
          </cell>
          <cell r="AM61">
            <v>79.666666666666657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/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/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15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80.333333333333329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/>
          <cell r="O62"/>
          <cell r="P62"/>
          <cell r="Q62"/>
          <cell r="R62"/>
          <cell r="S62"/>
          <cell r="T62"/>
          <cell r="U62"/>
          <cell r="V62">
            <v>6</v>
          </cell>
          <cell r="W62">
            <v>13.666666666666666</v>
          </cell>
          <cell r="X62">
            <v>19.666666666666664</v>
          </cell>
          <cell r="Y62">
            <v>7</v>
          </cell>
          <cell r="Z62">
            <v>1</v>
          </cell>
          <cell r="AA62">
            <v>6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  <cell r="AJ62"/>
          <cell r="AK62">
            <v>14</v>
          </cell>
          <cell r="AL62">
            <v>59</v>
          </cell>
          <cell r="AM62">
            <v>79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/>
          <cell r="AS62"/>
          <cell r="AT62"/>
          <cell r="AU62"/>
          <cell r="AV62"/>
          <cell r="AW62"/>
          <cell r="AX62"/>
          <cell r="AY62"/>
          <cell r="AZ62">
            <v>1</v>
          </cell>
          <cell r="BA62">
            <v>0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/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/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6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72.666666666666671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0</v>
          </cell>
          <cell r="N63"/>
          <cell r="O63"/>
          <cell r="P63"/>
          <cell r="Q63"/>
          <cell r="R63"/>
          <cell r="S63"/>
          <cell r="T63"/>
          <cell r="U63"/>
          <cell r="V63">
            <v>4</v>
          </cell>
          <cell r="W63">
            <v>33</v>
          </cell>
          <cell r="X63">
            <v>39</v>
          </cell>
          <cell r="Y63">
            <v>0</v>
          </cell>
          <cell r="Z63">
            <v>0</v>
          </cell>
          <cell r="AA63">
            <v>1</v>
          </cell>
          <cell r="AB63">
            <v>0</v>
          </cell>
          <cell r="AC63"/>
          <cell r="AD63"/>
          <cell r="AE63"/>
          <cell r="AF63"/>
          <cell r="AG63"/>
          <cell r="AH63"/>
          <cell r="AI63"/>
          <cell r="AJ63"/>
          <cell r="AK63">
            <v>1</v>
          </cell>
          <cell r="AL63">
            <v>16</v>
          </cell>
          <cell r="AM63">
            <v>18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/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/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3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49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3</v>
          </cell>
          <cell r="M64">
            <v>0</v>
          </cell>
          <cell r="N64"/>
          <cell r="O64"/>
          <cell r="P64"/>
          <cell r="Q64"/>
          <cell r="R64"/>
          <cell r="S64"/>
          <cell r="T64"/>
          <cell r="U64"/>
          <cell r="V64">
            <v>13</v>
          </cell>
          <cell r="W64">
            <v>122.66666666666667</v>
          </cell>
          <cell r="X64">
            <v>138.66666666666669</v>
          </cell>
          <cell r="Y64">
            <v>2</v>
          </cell>
          <cell r="Z64">
            <v>2</v>
          </cell>
          <cell r="AA64">
            <v>3</v>
          </cell>
          <cell r="AB64">
            <v>4</v>
          </cell>
          <cell r="AC64"/>
          <cell r="AD64"/>
          <cell r="AE64"/>
          <cell r="AF64"/>
          <cell r="AG64"/>
          <cell r="AH64"/>
          <cell r="AI64"/>
          <cell r="AJ64"/>
          <cell r="AK64">
            <v>11</v>
          </cell>
          <cell r="AL64">
            <v>95</v>
          </cell>
          <cell r="AM64">
            <v>113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/>
          <cell r="AS64"/>
          <cell r="AT64"/>
          <cell r="AU64"/>
          <cell r="AV64"/>
          <cell r="AW64"/>
          <cell r="AX64"/>
          <cell r="AY64"/>
          <cell r="AZ64">
            <v>1</v>
          </cell>
          <cell r="BA64">
            <v>1.3333333333333333</v>
          </cell>
          <cell r="BB64">
            <v>2.333333333333333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/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0.33333333333333331</v>
          </cell>
          <cell r="BQ64">
            <v>0.33333333333333331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/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3</v>
          </cell>
          <cell r="CF64">
            <v>3</v>
          </cell>
          <cell r="CG64">
            <v>7</v>
          </cell>
          <cell r="CH64">
            <v>8</v>
          </cell>
          <cell r="CI64">
            <v>6</v>
          </cell>
          <cell r="CJ64">
            <v>4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222.33333333333337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3</v>
          </cell>
          <cell r="L65">
            <v>2</v>
          </cell>
          <cell r="M65">
            <v>0</v>
          </cell>
          <cell r="N65"/>
          <cell r="O65"/>
          <cell r="P65"/>
          <cell r="Q65"/>
          <cell r="R65"/>
          <cell r="S65"/>
          <cell r="T65"/>
          <cell r="U65"/>
          <cell r="V65">
            <v>5</v>
          </cell>
          <cell r="W65">
            <v>4</v>
          </cell>
          <cell r="X65">
            <v>11</v>
          </cell>
          <cell r="Y65">
            <v>6</v>
          </cell>
          <cell r="Z65">
            <v>2</v>
          </cell>
          <cell r="AA65">
            <v>7</v>
          </cell>
          <cell r="AB65">
            <v>0</v>
          </cell>
          <cell r="AC65"/>
          <cell r="AD65"/>
          <cell r="AE65"/>
          <cell r="AF65"/>
          <cell r="AG65"/>
          <cell r="AH65"/>
          <cell r="AI65"/>
          <cell r="AJ65"/>
          <cell r="AK65">
            <v>15</v>
          </cell>
          <cell r="AL65">
            <v>27.666666666666668</v>
          </cell>
          <cell r="AM65">
            <v>49.666666666666671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0.33333333333333331</v>
          </cell>
          <cell r="BB65">
            <v>0.33333333333333331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/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/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0.33333333333333331</v>
          </cell>
          <cell r="CF65">
            <v>0.33333333333333331</v>
          </cell>
          <cell r="CG65">
            <v>6</v>
          </cell>
          <cell r="CH65">
            <v>5</v>
          </cell>
          <cell r="CI65">
            <v>9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32.333333333333336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4</v>
          </cell>
          <cell r="M66">
            <v>0</v>
          </cell>
          <cell r="N66"/>
          <cell r="O66"/>
          <cell r="P66"/>
          <cell r="Q66"/>
          <cell r="R66"/>
          <cell r="S66"/>
          <cell r="T66"/>
          <cell r="U66"/>
          <cell r="V66">
            <v>31</v>
          </cell>
          <cell r="W66">
            <v>39.333333333333336</v>
          </cell>
          <cell r="X66">
            <v>74.333333333333343</v>
          </cell>
          <cell r="Y66">
            <v>12</v>
          </cell>
          <cell r="Z66">
            <v>4</v>
          </cell>
          <cell r="AA66">
            <v>2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  <cell r="AJ66"/>
          <cell r="AK66">
            <v>18</v>
          </cell>
          <cell r="AL66">
            <v>77.666666666666671</v>
          </cell>
          <cell r="AM66">
            <v>97.666666666666671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0.66666666666666663</v>
          </cell>
          <cell r="BB66">
            <v>0.66666666666666663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/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/>
          <cell r="BW66"/>
          <cell r="BX66"/>
          <cell r="BY66"/>
          <cell r="BZ66"/>
          <cell r="CA66"/>
          <cell r="CB66"/>
          <cell r="CC66"/>
          <cell r="CD66">
            <v>0</v>
          </cell>
          <cell r="CE66">
            <v>0.66666666666666663</v>
          </cell>
          <cell r="CF66">
            <v>0.66666666666666663</v>
          </cell>
          <cell r="CG66">
            <v>26</v>
          </cell>
          <cell r="CH66">
            <v>17</v>
          </cell>
          <cell r="CI66">
            <v>6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118.33333333333334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0</v>
          </cell>
          <cell r="N67"/>
          <cell r="O67"/>
          <cell r="P67"/>
          <cell r="Q67"/>
          <cell r="R67"/>
          <cell r="S67"/>
          <cell r="T67"/>
          <cell r="U67"/>
          <cell r="V67">
            <v>7</v>
          </cell>
          <cell r="W67">
            <v>9.6666666666666661</v>
          </cell>
          <cell r="X67">
            <v>19.666666666666664</v>
          </cell>
          <cell r="Y67">
            <v>11</v>
          </cell>
          <cell r="Z67">
            <v>13</v>
          </cell>
          <cell r="AA67">
            <v>12</v>
          </cell>
          <cell r="AB67">
            <v>0</v>
          </cell>
          <cell r="AC67"/>
          <cell r="AD67"/>
          <cell r="AE67"/>
          <cell r="AF67"/>
          <cell r="AG67"/>
          <cell r="AH67"/>
          <cell r="AI67"/>
          <cell r="AJ67"/>
          <cell r="AK67">
            <v>36</v>
          </cell>
          <cell r="AL67">
            <v>51.666666666666664</v>
          </cell>
          <cell r="AM67">
            <v>99.666666666666657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/>
          <cell r="AS67"/>
          <cell r="AT67"/>
          <cell r="AU67"/>
          <cell r="AV67"/>
          <cell r="AW67"/>
          <cell r="AX67"/>
          <cell r="AY67"/>
          <cell r="AZ67">
            <v>1</v>
          </cell>
          <cell r="BA67">
            <v>1</v>
          </cell>
          <cell r="BB67">
            <v>2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/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/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1.3333333333333333</v>
          </cell>
          <cell r="CF67">
            <v>1.3333333333333333</v>
          </cell>
          <cell r="CG67">
            <v>13</v>
          </cell>
          <cell r="CH67">
            <v>16</v>
          </cell>
          <cell r="CI67">
            <v>15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63.666666666666664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1</v>
          </cell>
          <cell r="N68"/>
          <cell r="O68"/>
          <cell r="P68"/>
          <cell r="Q68"/>
          <cell r="R68"/>
          <cell r="S68"/>
          <cell r="T68"/>
          <cell r="U68"/>
          <cell r="V68">
            <v>104</v>
          </cell>
          <cell r="W68">
            <v>255.66666666666666</v>
          </cell>
          <cell r="X68">
            <v>411.66666666666663</v>
          </cell>
          <cell r="Y68">
            <v>8</v>
          </cell>
          <cell r="Z68">
            <v>7</v>
          </cell>
          <cell r="AA68">
            <v>22</v>
          </cell>
          <cell r="AB68">
            <v>0</v>
          </cell>
          <cell r="AC68"/>
          <cell r="AD68"/>
          <cell r="AE68"/>
          <cell r="AF68"/>
          <cell r="AG68"/>
          <cell r="AH68"/>
          <cell r="AI68"/>
          <cell r="AJ68"/>
          <cell r="AK68">
            <v>37</v>
          </cell>
          <cell r="AL68">
            <v>111</v>
          </cell>
          <cell r="AM68">
            <v>170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4</v>
          </cell>
          <cell r="BB68">
            <v>4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/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0.33333333333333331</v>
          </cell>
          <cell r="BQ68">
            <v>0.33333333333333331</v>
          </cell>
          <cell r="BR68">
            <v>0</v>
          </cell>
          <cell r="BS68">
            <v>1</v>
          </cell>
          <cell r="BT68">
            <v>6</v>
          </cell>
          <cell r="BU68">
            <v>0</v>
          </cell>
          <cell r="BV68"/>
          <cell r="BW68"/>
          <cell r="BX68"/>
          <cell r="BY68"/>
          <cell r="BZ68"/>
          <cell r="CA68"/>
          <cell r="CB68"/>
          <cell r="CC68"/>
          <cell r="CD68">
            <v>7</v>
          </cell>
          <cell r="CE68">
            <v>11</v>
          </cell>
          <cell r="CF68">
            <v>24</v>
          </cell>
          <cell r="CG68">
            <v>34</v>
          </cell>
          <cell r="CH68">
            <v>34</v>
          </cell>
          <cell r="CI68">
            <v>79</v>
          </cell>
          <cell r="CJ68">
            <v>1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381.99999999999994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0</v>
          </cell>
          <cell r="N69"/>
          <cell r="O69"/>
          <cell r="P69"/>
          <cell r="Q69"/>
          <cell r="R69"/>
          <cell r="S69"/>
          <cell r="T69"/>
          <cell r="U69"/>
          <cell r="V69">
            <v>7</v>
          </cell>
          <cell r="W69">
            <v>59</v>
          </cell>
          <cell r="X69">
            <v>68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51.333333333333336</v>
          </cell>
          <cell r="AM69">
            <v>51.333333333333336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1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/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/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1.3333333333333333</v>
          </cell>
          <cell r="CF69">
            <v>1.3333333333333333</v>
          </cell>
          <cell r="CG69">
            <v>4</v>
          </cell>
          <cell r="CH69">
            <v>1</v>
          </cell>
          <cell r="CI69">
            <v>2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112.66666666666667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5</v>
          </cell>
          <cell r="M70">
            <v>2</v>
          </cell>
          <cell r="N70"/>
          <cell r="O70"/>
          <cell r="P70"/>
          <cell r="Q70"/>
          <cell r="R70"/>
          <cell r="S70"/>
          <cell r="T70"/>
          <cell r="U70"/>
          <cell r="V70">
            <v>13</v>
          </cell>
          <cell r="W70">
            <v>108</v>
          </cell>
          <cell r="X70">
            <v>128</v>
          </cell>
          <cell r="Y70">
            <v>19</v>
          </cell>
          <cell r="Z70">
            <v>5</v>
          </cell>
          <cell r="AA70">
            <v>29</v>
          </cell>
          <cell r="AB70">
            <v>24</v>
          </cell>
          <cell r="AC70"/>
          <cell r="AD70"/>
          <cell r="AE70"/>
          <cell r="AF70"/>
          <cell r="AG70"/>
          <cell r="AH70"/>
          <cell r="AI70"/>
          <cell r="AJ70"/>
          <cell r="AK70">
            <v>77</v>
          </cell>
          <cell r="AL70">
            <v>251.66666666666666</v>
          </cell>
          <cell r="AM70">
            <v>381.66666666666663</v>
          </cell>
          <cell r="AN70">
            <v>6</v>
          </cell>
          <cell r="AO70">
            <v>3</v>
          </cell>
          <cell r="AP70">
            <v>3</v>
          </cell>
          <cell r="AQ70">
            <v>0</v>
          </cell>
          <cell r="AR70"/>
          <cell r="AS70"/>
          <cell r="AT70"/>
          <cell r="AU70"/>
          <cell r="AV70"/>
          <cell r="AW70"/>
          <cell r="AX70"/>
          <cell r="AY70"/>
          <cell r="AZ70">
            <v>12</v>
          </cell>
          <cell r="BA70">
            <v>14</v>
          </cell>
          <cell r="BB70">
            <v>29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/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0.33333333333333331</v>
          </cell>
          <cell r="BQ70">
            <v>0.33333333333333331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/>
          <cell r="BW70"/>
          <cell r="BX70"/>
          <cell r="BY70"/>
          <cell r="BZ70"/>
          <cell r="CA70"/>
          <cell r="CB70"/>
          <cell r="CC70"/>
          <cell r="CD70">
            <v>6</v>
          </cell>
          <cell r="CE70">
            <v>45.333333333333336</v>
          </cell>
          <cell r="CF70">
            <v>52.333333333333336</v>
          </cell>
          <cell r="CG70">
            <v>34</v>
          </cell>
          <cell r="CH70">
            <v>10</v>
          </cell>
          <cell r="CI70">
            <v>38</v>
          </cell>
          <cell r="CJ70">
            <v>26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419.33333333333326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2</v>
          </cell>
          <cell r="M71">
            <v>0</v>
          </cell>
          <cell r="N71"/>
          <cell r="O71"/>
          <cell r="P71"/>
          <cell r="Q71"/>
          <cell r="R71"/>
          <cell r="S71"/>
          <cell r="T71"/>
          <cell r="U71"/>
          <cell r="V71">
            <v>5</v>
          </cell>
          <cell r="W71">
            <v>87.333333333333329</v>
          </cell>
          <cell r="X71">
            <v>94.333333333333329</v>
          </cell>
          <cell r="Y71">
            <v>6</v>
          </cell>
          <cell r="Z71">
            <v>3</v>
          </cell>
          <cell r="AA71">
            <v>0</v>
          </cell>
          <cell r="AB71">
            <v>0</v>
          </cell>
          <cell r="AC71"/>
          <cell r="AD71"/>
          <cell r="AE71"/>
          <cell r="AF71"/>
          <cell r="AG71"/>
          <cell r="AH71"/>
          <cell r="AI71"/>
          <cell r="AJ71"/>
          <cell r="AK71">
            <v>9</v>
          </cell>
          <cell r="AL71">
            <v>19.666666666666668</v>
          </cell>
          <cell r="AM71">
            <v>28.666666666666668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10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/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/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>
            <v>6</v>
          </cell>
          <cell r="CF71">
            <v>6</v>
          </cell>
          <cell r="CG71">
            <v>7</v>
          </cell>
          <cell r="CH71">
            <v>5</v>
          </cell>
          <cell r="CI71">
            <v>2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123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23</v>
          </cell>
          <cell r="X72">
            <v>23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/>
          <cell r="AJ72"/>
          <cell r="AK72">
            <v>1</v>
          </cell>
          <cell r="AL72">
            <v>37.333333333333336</v>
          </cell>
          <cell r="AM72">
            <v>38.333333333333336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2</v>
          </cell>
          <cell r="BB72">
            <v>2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/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0</v>
          </cell>
          <cell r="BV72"/>
          <cell r="BW72"/>
          <cell r="BX72"/>
          <cell r="BY72"/>
          <cell r="BZ72"/>
          <cell r="CA72"/>
          <cell r="CB72"/>
          <cell r="CC72"/>
          <cell r="CD72">
            <v>2</v>
          </cell>
          <cell r="CE72">
            <v>3</v>
          </cell>
          <cell r="CF72">
            <v>5</v>
          </cell>
          <cell r="CG72">
            <v>2</v>
          </cell>
          <cell r="CH72">
            <v>1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65.333333333333343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108</v>
          </cell>
          <cell r="X73">
            <v>108</v>
          </cell>
          <cell r="Y73">
            <v>2</v>
          </cell>
          <cell r="Z73">
            <v>3</v>
          </cell>
          <cell r="AA73">
            <v>1</v>
          </cell>
          <cell r="AB73">
            <v>0</v>
          </cell>
          <cell r="AC73"/>
          <cell r="AD73"/>
          <cell r="AE73"/>
          <cell r="AF73"/>
          <cell r="AG73"/>
          <cell r="AH73"/>
          <cell r="AI73"/>
          <cell r="AJ73"/>
          <cell r="AK73">
            <v>6</v>
          </cell>
          <cell r="AL73">
            <v>38.666666666666664</v>
          </cell>
          <cell r="AM73">
            <v>45.666666666666664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/>
          <cell r="AS73"/>
          <cell r="AT73"/>
          <cell r="AU73"/>
          <cell r="AV73"/>
          <cell r="AW73"/>
          <cell r="AX73"/>
          <cell r="AY73"/>
          <cell r="AZ73">
            <v>2</v>
          </cell>
          <cell r="BA73">
            <v>1.6666666666666667</v>
          </cell>
          <cell r="BB73">
            <v>3.666666666666667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/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0</v>
          </cell>
          <cell r="BU73">
            <v>0</v>
          </cell>
          <cell r="BV73"/>
          <cell r="BW73"/>
          <cell r="BX73"/>
          <cell r="BY73"/>
          <cell r="BZ73"/>
          <cell r="CA73"/>
          <cell r="CB73"/>
          <cell r="CC73"/>
          <cell r="CD73">
            <v>3</v>
          </cell>
          <cell r="CE73">
            <v>14.333333333333334</v>
          </cell>
          <cell r="CF73">
            <v>17.333333333333336</v>
          </cell>
          <cell r="CG73">
            <v>3</v>
          </cell>
          <cell r="CH73">
            <v>7</v>
          </cell>
          <cell r="CI73">
            <v>1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162.66666666666666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3</v>
          </cell>
          <cell r="M74">
            <v>0</v>
          </cell>
          <cell r="N74"/>
          <cell r="O74"/>
          <cell r="P74"/>
          <cell r="Q74"/>
          <cell r="R74"/>
          <cell r="S74"/>
          <cell r="T74"/>
          <cell r="U74"/>
          <cell r="V74">
            <v>7</v>
          </cell>
          <cell r="W74">
            <v>69.666666666666671</v>
          </cell>
          <cell r="X74">
            <v>79.666666666666671</v>
          </cell>
          <cell r="Y74">
            <v>1</v>
          </cell>
          <cell r="Z74">
            <v>1</v>
          </cell>
          <cell r="AA74">
            <v>0</v>
          </cell>
          <cell r="AB74">
            <v>0</v>
          </cell>
          <cell r="AC74"/>
          <cell r="AD74"/>
          <cell r="AE74"/>
          <cell r="AF74"/>
          <cell r="AG74"/>
          <cell r="AH74"/>
          <cell r="AI74"/>
          <cell r="AJ74"/>
          <cell r="AK74">
            <v>2</v>
          </cell>
          <cell r="AL74">
            <v>30</v>
          </cell>
          <cell r="AM74">
            <v>32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2.3333333333333335</v>
          </cell>
          <cell r="BB74">
            <v>2.3333333333333335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/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0.33333333333333331</v>
          </cell>
          <cell r="BQ74">
            <v>0.33333333333333331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/>
          <cell r="BW74"/>
          <cell r="BX74"/>
          <cell r="BY74"/>
          <cell r="BZ74"/>
          <cell r="CA74"/>
          <cell r="CB74"/>
          <cell r="CC74"/>
          <cell r="CD74">
            <v>0</v>
          </cell>
          <cell r="CE74">
            <v>0</v>
          </cell>
          <cell r="CF74">
            <v>0</v>
          </cell>
          <cell r="CG74">
            <v>2</v>
          </cell>
          <cell r="CH74">
            <v>4</v>
          </cell>
          <cell r="CI74">
            <v>3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102.33333333333333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3</v>
          </cell>
          <cell r="M75">
            <v>0</v>
          </cell>
          <cell r="N75"/>
          <cell r="O75"/>
          <cell r="P75"/>
          <cell r="Q75"/>
          <cell r="R75"/>
          <cell r="S75"/>
          <cell r="T75"/>
          <cell r="U75"/>
          <cell r="V75">
            <v>8</v>
          </cell>
          <cell r="W75">
            <v>57.666666666666664</v>
          </cell>
          <cell r="X75">
            <v>68.666666666666657</v>
          </cell>
          <cell r="Y75">
            <v>2</v>
          </cell>
          <cell r="Z75">
            <v>4</v>
          </cell>
          <cell r="AA75">
            <v>24</v>
          </cell>
          <cell r="AB75">
            <v>0</v>
          </cell>
          <cell r="AC75"/>
          <cell r="AD75"/>
          <cell r="AE75"/>
          <cell r="AF75"/>
          <cell r="AG75"/>
          <cell r="AH75"/>
          <cell r="AI75"/>
          <cell r="AJ75"/>
          <cell r="AK75">
            <v>30</v>
          </cell>
          <cell r="AL75">
            <v>59.333333333333336</v>
          </cell>
          <cell r="AM75">
            <v>113.33333333333334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/>
          <cell r="AS75"/>
          <cell r="AT75"/>
          <cell r="AU75"/>
          <cell r="AV75"/>
          <cell r="AW75"/>
          <cell r="AX75"/>
          <cell r="AY75"/>
          <cell r="AZ75">
            <v>1</v>
          </cell>
          <cell r="BA75">
            <v>1.6666666666666667</v>
          </cell>
          <cell r="BB75">
            <v>2.666666666666667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/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0.33333333333333331</v>
          </cell>
          <cell r="BQ75">
            <v>0.33333333333333331</v>
          </cell>
          <cell r="BR75">
            <v>0</v>
          </cell>
          <cell r="BS75">
            <v>3</v>
          </cell>
          <cell r="BT75">
            <v>0</v>
          </cell>
          <cell r="BU75">
            <v>0</v>
          </cell>
          <cell r="BV75"/>
          <cell r="BW75"/>
          <cell r="BX75"/>
          <cell r="BY75"/>
          <cell r="BZ75"/>
          <cell r="CA75"/>
          <cell r="CB75"/>
          <cell r="CC75"/>
          <cell r="CD75">
            <v>3</v>
          </cell>
          <cell r="CE75">
            <v>5.333333333333333</v>
          </cell>
          <cell r="CF75">
            <v>8.3333333333333321</v>
          </cell>
          <cell r="CG75">
            <v>3</v>
          </cell>
          <cell r="CH75">
            <v>12</v>
          </cell>
          <cell r="CI75">
            <v>27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124.33333333333333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2</v>
          </cell>
          <cell r="M76">
            <v>0</v>
          </cell>
          <cell r="N76"/>
          <cell r="O76"/>
          <cell r="P76"/>
          <cell r="Q76"/>
          <cell r="R76"/>
          <cell r="S76"/>
          <cell r="T76"/>
          <cell r="U76"/>
          <cell r="V76">
            <v>4</v>
          </cell>
          <cell r="W76">
            <v>182.66666666666666</v>
          </cell>
          <cell r="X76">
            <v>188.66666666666666</v>
          </cell>
          <cell r="Y76">
            <v>2</v>
          </cell>
          <cell r="Z76">
            <v>0</v>
          </cell>
          <cell r="AA76">
            <v>6</v>
          </cell>
          <cell r="AB76">
            <v>0</v>
          </cell>
          <cell r="AC76"/>
          <cell r="AD76"/>
          <cell r="AE76"/>
          <cell r="AF76"/>
          <cell r="AG76"/>
          <cell r="AH76"/>
          <cell r="AI76"/>
          <cell r="AJ76"/>
          <cell r="AK76">
            <v>8</v>
          </cell>
          <cell r="AL76">
            <v>67.333333333333329</v>
          </cell>
          <cell r="AM76">
            <v>81.333333333333329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0.33333333333333331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/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/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>
            <v>0.33333333333333331</v>
          </cell>
          <cell r="CF76">
            <v>0.33333333333333331</v>
          </cell>
          <cell r="CG76">
            <v>4</v>
          </cell>
          <cell r="CH76">
            <v>0</v>
          </cell>
          <cell r="CI76">
            <v>8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250.66666666666669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26.333333333333332</v>
          </cell>
          <cell r="X77">
            <v>26.333333333333332</v>
          </cell>
          <cell r="Y77">
            <v>1</v>
          </cell>
          <cell r="Z77">
            <v>2</v>
          </cell>
          <cell r="AA77">
            <v>4</v>
          </cell>
          <cell r="AB77">
            <v>0</v>
          </cell>
          <cell r="AC77"/>
          <cell r="AD77"/>
          <cell r="AE77"/>
          <cell r="AF77"/>
          <cell r="AG77"/>
          <cell r="AH77"/>
          <cell r="AI77"/>
          <cell r="AJ77"/>
          <cell r="AK77">
            <v>7</v>
          </cell>
          <cell r="AL77">
            <v>55</v>
          </cell>
          <cell r="AM77">
            <v>66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0.66666666666666663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/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0</v>
          </cell>
          <cell r="BV77"/>
          <cell r="BW77"/>
          <cell r="BX77"/>
          <cell r="BY77"/>
          <cell r="BZ77"/>
          <cell r="CA77"/>
          <cell r="CB77"/>
          <cell r="CC77"/>
          <cell r="CD77">
            <v>3</v>
          </cell>
          <cell r="CE77">
            <v>1.3333333333333333</v>
          </cell>
          <cell r="CF77">
            <v>7.333333333333333</v>
          </cell>
          <cell r="CG77">
            <v>1</v>
          </cell>
          <cell r="CH77">
            <v>2</v>
          </cell>
          <cell r="CI77">
            <v>7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83.333333333333329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53.666666666666664</v>
          </cell>
          <cell r="X78">
            <v>53.666666666666664</v>
          </cell>
          <cell r="Y78">
            <v>4</v>
          </cell>
          <cell r="Z78">
            <v>2</v>
          </cell>
          <cell r="AA78">
            <v>10</v>
          </cell>
          <cell r="AB78">
            <v>0</v>
          </cell>
          <cell r="AC78"/>
          <cell r="AD78"/>
          <cell r="AE78"/>
          <cell r="AF78"/>
          <cell r="AG78"/>
          <cell r="AH78"/>
          <cell r="AI78"/>
          <cell r="AJ78"/>
          <cell r="AK78">
            <v>16</v>
          </cell>
          <cell r="AL78">
            <v>22.333333333333332</v>
          </cell>
          <cell r="AM78">
            <v>48.333333333333329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/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/>
          <cell r="BW78"/>
          <cell r="BX78"/>
          <cell r="BY78"/>
          <cell r="BZ78"/>
          <cell r="CA78"/>
          <cell r="CB78"/>
          <cell r="CC78"/>
          <cell r="CD78">
            <v>0</v>
          </cell>
          <cell r="CE78">
            <v>0.66666666666666663</v>
          </cell>
          <cell r="CF78">
            <v>0.66666666666666663</v>
          </cell>
          <cell r="CG78">
            <v>4</v>
          </cell>
          <cell r="CH78">
            <v>2</v>
          </cell>
          <cell r="CI78">
            <v>10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76.666666666666671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6</v>
          </cell>
          <cell r="M79">
            <v>0</v>
          </cell>
          <cell r="N79"/>
          <cell r="O79"/>
          <cell r="P79"/>
          <cell r="Q79"/>
          <cell r="R79"/>
          <cell r="S79"/>
          <cell r="T79"/>
          <cell r="U79"/>
          <cell r="V79">
            <v>32</v>
          </cell>
          <cell r="W79">
            <v>189.66666666666666</v>
          </cell>
          <cell r="X79">
            <v>227.66666666666666</v>
          </cell>
          <cell r="Y79">
            <v>10</v>
          </cell>
          <cell r="Z79">
            <v>8</v>
          </cell>
          <cell r="AA79">
            <v>3</v>
          </cell>
          <cell r="AB79">
            <v>0</v>
          </cell>
          <cell r="AC79"/>
          <cell r="AD79"/>
          <cell r="AE79"/>
          <cell r="AF79"/>
          <cell r="AG79"/>
          <cell r="AH79"/>
          <cell r="AI79"/>
          <cell r="AJ79"/>
          <cell r="AK79">
            <v>21</v>
          </cell>
          <cell r="AL79">
            <v>80.666666666666671</v>
          </cell>
          <cell r="AM79">
            <v>104.66666666666667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7.666666666666667</v>
          </cell>
          <cell r="BB79">
            <v>7.666666666666667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/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/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9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278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0</v>
          </cell>
          <cell r="M80">
            <v>0</v>
          </cell>
          <cell r="N80"/>
          <cell r="O80"/>
          <cell r="P80"/>
          <cell r="Q80"/>
          <cell r="R80"/>
          <cell r="S80"/>
          <cell r="T80"/>
          <cell r="U80"/>
          <cell r="V80">
            <v>2</v>
          </cell>
          <cell r="W80">
            <v>58.666666666666664</v>
          </cell>
          <cell r="X80">
            <v>60.666666666666664</v>
          </cell>
          <cell r="Y80">
            <v>25</v>
          </cell>
          <cell r="Z80">
            <v>7</v>
          </cell>
          <cell r="AA80">
            <v>28</v>
          </cell>
          <cell r="AB80">
            <v>0</v>
          </cell>
          <cell r="AC80"/>
          <cell r="AD80"/>
          <cell r="AE80"/>
          <cell r="AF80"/>
          <cell r="AG80"/>
          <cell r="AH80"/>
          <cell r="AI80"/>
          <cell r="AJ80"/>
          <cell r="AK80">
            <v>60</v>
          </cell>
          <cell r="AL80">
            <v>317.33333333333331</v>
          </cell>
          <cell r="AM80">
            <v>405.33333333333331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3.3333333333333335</v>
          </cell>
          <cell r="BB80">
            <v>3.3333333333333335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/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0.33333333333333331</v>
          </cell>
          <cell r="BQ80">
            <v>0.33333333333333331</v>
          </cell>
          <cell r="BR80">
            <v>2</v>
          </cell>
          <cell r="BS80">
            <v>0</v>
          </cell>
          <cell r="BT80">
            <v>0</v>
          </cell>
          <cell r="BU80">
            <v>0</v>
          </cell>
          <cell r="BV80"/>
          <cell r="BW80"/>
          <cell r="BX80"/>
          <cell r="BY80"/>
          <cell r="BZ80"/>
          <cell r="CA80"/>
          <cell r="CB80"/>
          <cell r="CC80"/>
          <cell r="CD80">
            <v>2</v>
          </cell>
          <cell r="CE80">
            <v>3.3333333333333335</v>
          </cell>
          <cell r="CF80">
            <v>5.3333333333333339</v>
          </cell>
          <cell r="CG80">
            <v>28</v>
          </cell>
          <cell r="CH80">
            <v>8</v>
          </cell>
          <cell r="CI80">
            <v>28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382.99999999999994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/>
          <cell r="O81"/>
          <cell r="P81"/>
          <cell r="Q81"/>
          <cell r="R81"/>
          <cell r="S81"/>
          <cell r="T81"/>
          <cell r="U81"/>
          <cell r="V81">
            <v>1</v>
          </cell>
          <cell r="W81">
            <v>14.666666666666666</v>
          </cell>
          <cell r="X81">
            <v>15.666666666666666</v>
          </cell>
          <cell r="Y81">
            <v>2</v>
          </cell>
          <cell r="Z81">
            <v>1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/>
          <cell r="AJ81"/>
          <cell r="AK81">
            <v>3</v>
          </cell>
          <cell r="AL81">
            <v>25.666666666666668</v>
          </cell>
          <cell r="AM81">
            <v>28.666666666666668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/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/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40.333333333333336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/>
          <cell r="O82"/>
          <cell r="P82"/>
          <cell r="Q82"/>
          <cell r="R82"/>
          <cell r="S82"/>
          <cell r="T82"/>
          <cell r="U82"/>
          <cell r="V82">
            <v>2</v>
          </cell>
          <cell r="W82">
            <v>42.666666666666664</v>
          </cell>
          <cell r="X82">
            <v>44.666666666666664</v>
          </cell>
          <cell r="Y82">
            <v>12</v>
          </cell>
          <cell r="Z82">
            <v>6</v>
          </cell>
          <cell r="AA82">
            <v>3</v>
          </cell>
          <cell r="AB82">
            <v>0</v>
          </cell>
          <cell r="AC82"/>
          <cell r="AD82"/>
          <cell r="AE82"/>
          <cell r="AF82"/>
          <cell r="AG82"/>
          <cell r="AH82"/>
          <cell r="AI82"/>
          <cell r="AJ82"/>
          <cell r="AK82">
            <v>21</v>
          </cell>
          <cell r="AL82">
            <v>56.666666666666664</v>
          </cell>
          <cell r="AM82">
            <v>80.666666666666657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0.66666666666666663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/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/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14</v>
          </cell>
          <cell r="CH82">
            <v>6</v>
          </cell>
          <cell r="CI82">
            <v>3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100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0</v>
          </cell>
          <cell r="L83">
            <v>0</v>
          </cell>
          <cell r="M83">
            <v>0</v>
          </cell>
          <cell r="N83"/>
          <cell r="O83"/>
          <cell r="P83"/>
          <cell r="Q83"/>
          <cell r="R83"/>
          <cell r="S83"/>
          <cell r="T83"/>
          <cell r="U83"/>
          <cell r="V83">
            <v>5</v>
          </cell>
          <cell r="W83">
            <v>6.666666666666667</v>
          </cell>
          <cell r="X83">
            <v>11.666666666666668</v>
          </cell>
          <cell r="Y83">
            <v>6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/>
          <cell r="AJ83"/>
          <cell r="AK83">
            <v>6</v>
          </cell>
          <cell r="AL83">
            <v>19</v>
          </cell>
          <cell r="AM83">
            <v>25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1.3333333333333333</v>
          </cell>
          <cell r="BB83">
            <v>1.3333333333333333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/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/>
          <cell r="BW83"/>
          <cell r="BX83"/>
          <cell r="BY83"/>
          <cell r="BZ83"/>
          <cell r="CA83"/>
          <cell r="CB83"/>
          <cell r="CC83"/>
          <cell r="CD83">
            <v>1</v>
          </cell>
          <cell r="CE83">
            <v>3</v>
          </cell>
          <cell r="CF83">
            <v>4</v>
          </cell>
          <cell r="CG83">
            <v>12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30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4.333333333333333</v>
          </cell>
          <cell r="X84">
            <v>4.333333333333333</v>
          </cell>
          <cell r="Y84">
            <v>0</v>
          </cell>
          <cell r="Z84">
            <v>0</v>
          </cell>
          <cell r="AA84">
            <v>0</v>
          </cell>
          <cell r="AB84">
            <v>2</v>
          </cell>
          <cell r="AC84"/>
          <cell r="AD84"/>
          <cell r="AE84"/>
          <cell r="AF84"/>
          <cell r="AG84"/>
          <cell r="AH84"/>
          <cell r="AI84"/>
          <cell r="AJ84"/>
          <cell r="AK84">
            <v>2</v>
          </cell>
          <cell r="AL84">
            <v>20.666666666666668</v>
          </cell>
          <cell r="AM84">
            <v>24.666666666666668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/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/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2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25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/>
          <cell r="O85"/>
          <cell r="P85"/>
          <cell r="Q85"/>
          <cell r="R85"/>
          <cell r="S85"/>
          <cell r="T85"/>
          <cell r="U85"/>
          <cell r="V85">
            <v>2</v>
          </cell>
          <cell r="W85">
            <v>2.3333333333333335</v>
          </cell>
          <cell r="X85">
            <v>5.3333333333333339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/>
          <cell r="AD85"/>
          <cell r="AE85"/>
          <cell r="AF85"/>
          <cell r="AG85"/>
          <cell r="AH85"/>
          <cell r="AI85"/>
          <cell r="AJ85"/>
          <cell r="AK85">
            <v>7</v>
          </cell>
          <cell r="AL85">
            <v>26.333333333333332</v>
          </cell>
          <cell r="AM85">
            <v>34.333333333333329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0.33333333333333331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/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/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0.66666666666666663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29.666666666666664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0.66666666666666663</v>
          </cell>
          <cell r="X86">
            <v>0.66666666666666663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2.6666666666666665</v>
          </cell>
          <cell r="AM86">
            <v>2.6666666666666665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/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/>
          <cell r="BW86"/>
          <cell r="BX86"/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3.333333333333333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0.66666666666666663</v>
          </cell>
          <cell r="X87">
            <v>0.66666666666666663</v>
          </cell>
          <cell r="Y87">
            <v>7</v>
          </cell>
          <cell r="Z87">
            <v>2</v>
          </cell>
          <cell r="AA87">
            <v>5</v>
          </cell>
          <cell r="AB87">
            <v>0</v>
          </cell>
          <cell r="AC87"/>
          <cell r="AD87"/>
          <cell r="AE87"/>
          <cell r="AF87"/>
          <cell r="AG87"/>
          <cell r="AH87"/>
          <cell r="AI87"/>
          <cell r="AJ87"/>
          <cell r="AK87">
            <v>14</v>
          </cell>
          <cell r="AL87">
            <v>19</v>
          </cell>
          <cell r="AM87">
            <v>38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/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/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1</v>
          </cell>
          <cell r="CF87">
            <v>1</v>
          </cell>
          <cell r="CG87">
            <v>7</v>
          </cell>
          <cell r="CH87">
            <v>2</v>
          </cell>
          <cell r="CI87">
            <v>5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20.666666666666668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1.3333333333333333</v>
          </cell>
          <cell r="X88">
            <v>1.3333333333333333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/>
          <cell r="AJ88"/>
          <cell r="AK88">
            <v>1</v>
          </cell>
          <cell r="AL88">
            <v>13.333333333333334</v>
          </cell>
          <cell r="AM88">
            <v>14.333333333333334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0.33333333333333331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/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/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1</v>
          </cell>
          <cell r="CF88">
            <v>1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16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10.666666666666666</v>
          </cell>
          <cell r="X89">
            <v>11.666666666666666</v>
          </cell>
          <cell r="Y89">
            <v>8</v>
          </cell>
          <cell r="Z89">
            <v>4</v>
          </cell>
          <cell r="AA89">
            <v>2</v>
          </cell>
          <cell r="AB89">
            <v>0</v>
          </cell>
          <cell r="AC89"/>
          <cell r="AD89"/>
          <cell r="AE89"/>
          <cell r="AF89"/>
          <cell r="AG89"/>
          <cell r="AH89"/>
          <cell r="AI89"/>
          <cell r="AJ89"/>
          <cell r="AK89">
            <v>14</v>
          </cell>
          <cell r="AL89">
            <v>28.666666666666668</v>
          </cell>
          <cell r="AM89">
            <v>44.666666666666671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0.33333333333333331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/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/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>
            <v>1</v>
          </cell>
          <cell r="CF89">
            <v>1</v>
          </cell>
          <cell r="CG89">
            <v>9</v>
          </cell>
          <cell r="CH89">
            <v>4</v>
          </cell>
          <cell r="CI89">
            <v>2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40.666666666666671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3</v>
          </cell>
          <cell r="X90">
            <v>3</v>
          </cell>
          <cell r="Y90">
            <v>6</v>
          </cell>
          <cell r="Z90">
            <v>5</v>
          </cell>
          <cell r="AA90">
            <v>4</v>
          </cell>
          <cell r="AB90">
            <v>0</v>
          </cell>
          <cell r="AC90"/>
          <cell r="AD90"/>
          <cell r="AE90"/>
          <cell r="AF90"/>
          <cell r="AG90"/>
          <cell r="AH90"/>
          <cell r="AI90"/>
          <cell r="AJ90"/>
          <cell r="AK90">
            <v>15</v>
          </cell>
          <cell r="AL90">
            <v>46.666666666666664</v>
          </cell>
          <cell r="AM90">
            <v>65.666666666666657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0.66666666666666663</v>
          </cell>
          <cell r="BB90">
            <v>0.66666666666666663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/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/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0.66666666666666663</v>
          </cell>
          <cell r="CF90">
            <v>0.66666666666666663</v>
          </cell>
          <cell r="CG90">
            <v>6</v>
          </cell>
          <cell r="CH90">
            <v>5</v>
          </cell>
          <cell r="CI90">
            <v>4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50.999999999999993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3</v>
          </cell>
          <cell r="W91">
            <v>19</v>
          </cell>
          <cell r="X91">
            <v>22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/>
          <cell r="AD91"/>
          <cell r="AE91"/>
          <cell r="AF91"/>
          <cell r="AG91"/>
          <cell r="AH91"/>
          <cell r="AI91"/>
          <cell r="AJ91"/>
          <cell r="AK91">
            <v>6</v>
          </cell>
          <cell r="AL91">
            <v>37.333333333333336</v>
          </cell>
          <cell r="AM91">
            <v>44.333333333333336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/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/>
          <cell r="BW91"/>
          <cell r="BX91"/>
          <cell r="BY91"/>
          <cell r="BZ91"/>
          <cell r="CA91"/>
          <cell r="CB91"/>
          <cell r="CC91"/>
          <cell r="CD91">
            <v>1</v>
          </cell>
          <cell r="CE91">
            <v>2</v>
          </cell>
          <cell r="CF91">
            <v>3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58.333333333333336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1.6666666666666667</v>
          </cell>
          <cell r="X92">
            <v>1.6666666666666667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5.333333333333333</v>
          </cell>
          <cell r="AM92">
            <v>5.333333333333333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/>
          <cell r="AS92"/>
          <cell r="AT92"/>
          <cell r="AU92"/>
          <cell r="AV92"/>
          <cell r="AW92"/>
          <cell r="AX92"/>
          <cell r="AY92"/>
          <cell r="AZ92">
            <v>1</v>
          </cell>
          <cell r="BA92">
            <v>0.33333333333333331</v>
          </cell>
          <cell r="BB92">
            <v>2.3333333333333335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/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/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1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7.333333333333333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0</v>
          </cell>
          <cell r="M93">
            <v>0</v>
          </cell>
          <cell r="N93"/>
          <cell r="O93"/>
          <cell r="P93"/>
          <cell r="Q93"/>
          <cell r="R93"/>
          <cell r="S93"/>
          <cell r="T93"/>
          <cell r="U93"/>
          <cell r="V93">
            <v>8</v>
          </cell>
          <cell r="W93">
            <v>5</v>
          </cell>
          <cell r="X93">
            <v>13</v>
          </cell>
          <cell r="Y93">
            <v>3</v>
          </cell>
          <cell r="Z93">
            <v>0</v>
          </cell>
          <cell r="AA93">
            <v>4</v>
          </cell>
          <cell r="AB93">
            <v>0</v>
          </cell>
          <cell r="AC93"/>
          <cell r="AD93"/>
          <cell r="AE93"/>
          <cell r="AF93"/>
          <cell r="AG93"/>
          <cell r="AH93"/>
          <cell r="AI93"/>
          <cell r="AJ93"/>
          <cell r="AK93">
            <v>7</v>
          </cell>
          <cell r="AL93">
            <v>29.333333333333332</v>
          </cell>
          <cell r="AM93">
            <v>40.333333333333329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1</v>
          </cell>
          <cell r="BB93">
            <v>1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/>
          <cell r="BH93"/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0</v>
          </cell>
          <cell r="BU93">
            <v>0</v>
          </cell>
          <cell r="BV93"/>
          <cell r="BW93"/>
          <cell r="BX93"/>
          <cell r="BY93"/>
          <cell r="BZ93"/>
          <cell r="CA93"/>
          <cell r="CB93"/>
          <cell r="CC93"/>
          <cell r="CD93">
            <v>1</v>
          </cell>
          <cell r="CE93">
            <v>0.66666666666666663</v>
          </cell>
          <cell r="CF93">
            <v>1.6666666666666665</v>
          </cell>
          <cell r="CG93">
            <v>9</v>
          </cell>
          <cell r="CH93">
            <v>3</v>
          </cell>
          <cell r="CI93">
            <v>4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35.999999999999993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14</v>
          </cell>
          <cell r="L94">
            <v>28</v>
          </cell>
          <cell r="M94">
            <v>0</v>
          </cell>
          <cell r="N94"/>
          <cell r="O94"/>
          <cell r="P94"/>
          <cell r="Q94"/>
          <cell r="R94"/>
          <cell r="S94"/>
          <cell r="T94"/>
          <cell r="U94"/>
          <cell r="V94">
            <v>46</v>
          </cell>
          <cell r="W94">
            <v>137</v>
          </cell>
          <cell r="X94">
            <v>211</v>
          </cell>
          <cell r="Y94">
            <v>14</v>
          </cell>
          <cell r="Z94">
            <v>27</v>
          </cell>
          <cell r="AA94">
            <v>64</v>
          </cell>
          <cell r="AB94">
            <v>0</v>
          </cell>
          <cell r="AC94"/>
          <cell r="AD94"/>
          <cell r="AE94"/>
          <cell r="AF94"/>
          <cell r="AG94"/>
          <cell r="AH94"/>
          <cell r="AI94"/>
          <cell r="AJ94"/>
          <cell r="AK94">
            <v>105</v>
          </cell>
          <cell r="AL94">
            <v>150</v>
          </cell>
          <cell r="AM94">
            <v>319</v>
          </cell>
          <cell r="AN94">
            <v>1</v>
          </cell>
          <cell r="AO94">
            <v>0</v>
          </cell>
          <cell r="AP94">
            <v>3</v>
          </cell>
          <cell r="AQ94">
            <v>0</v>
          </cell>
          <cell r="AR94"/>
          <cell r="AS94"/>
          <cell r="AT94"/>
          <cell r="AU94"/>
          <cell r="AV94"/>
          <cell r="AW94"/>
          <cell r="AX94"/>
          <cell r="AY94"/>
          <cell r="AZ94">
            <v>4</v>
          </cell>
          <cell r="BA94">
            <v>5</v>
          </cell>
          <cell r="BB94">
            <v>12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/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0.66666666666666663</v>
          </cell>
          <cell r="BQ94">
            <v>0.66666666666666663</v>
          </cell>
          <cell r="BR94">
            <v>9</v>
          </cell>
          <cell r="BS94">
            <v>13</v>
          </cell>
          <cell r="BT94">
            <v>36</v>
          </cell>
          <cell r="BU94">
            <v>0</v>
          </cell>
          <cell r="BV94"/>
          <cell r="BW94"/>
          <cell r="BX94"/>
          <cell r="BY94"/>
          <cell r="BZ94"/>
          <cell r="CA94"/>
          <cell r="CB94"/>
          <cell r="CC94"/>
          <cell r="CD94">
            <v>58</v>
          </cell>
          <cell r="CE94">
            <v>16.666666666666668</v>
          </cell>
          <cell r="CF94">
            <v>110.66666666666667</v>
          </cell>
          <cell r="CG94">
            <v>28</v>
          </cell>
          <cell r="CH94">
            <v>54</v>
          </cell>
          <cell r="CI94">
            <v>131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309.33333333333337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/>
          <cell r="O95"/>
          <cell r="P95"/>
          <cell r="Q95"/>
          <cell r="R95"/>
          <cell r="S95"/>
          <cell r="T95"/>
          <cell r="U95"/>
          <cell r="V95">
            <v>1</v>
          </cell>
          <cell r="W95">
            <v>30</v>
          </cell>
          <cell r="X95">
            <v>31</v>
          </cell>
          <cell r="Y95">
            <v>13</v>
          </cell>
          <cell r="Z95">
            <v>13</v>
          </cell>
          <cell r="AA95">
            <v>8</v>
          </cell>
          <cell r="AB95">
            <v>0</v>
          </cell>
          <cell r="AC95"/>
          <cell r="AD95"/>
          <cell r="AE95"/>
          <cell r="AF95"/>
          <cell r="AG95"/>
          <cell r="AH95"/>
          <cell r="AI95"/>
          <cell r="AJ95"/>
          <cell r="AK95">
            <v>34</v>
          </cell>
          <cell r="AL95">
            <v>24.666666666666668</v>
          </cell>
          <cell r="AM95">
            <v>66.666666666666671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0.66666666666666663</v>
          </cell>
          <cell r="BB95">
            <v>0.66666666666666663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/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/>
          <cell r="BW95"/>
          <cell r="BX95"/>
          <cell r="BY95"/>
          <cell r="BZ95"/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8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55.333333333333336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/>
          <cell r="O96"/>
          <cell r="P96"/>
          <cell r="Q96"/>
          <cell r="R96"/>
          <cell r="S96"/>
          <cell r="T96"/>
          <cell r="U96"/>
          <cell r="V96">
            <v>2</v>
          </cell>
          <cell r="W96">
            <v>90.333333333333329</v>
          </cell>
          <cell r="X96">
            <v>92.333333333333329</v>
          </cell>
          <cell r="Y96">
            <v>4</v>
          </cell>
          <cell r="Z96">
            <v>9</v>
          </cell>
          <cell r="AA96">
            <v>14</v>
          </cell>
          <cell r="AB96">
            <v>0</v>
          </cell>
          <cell r="AC96"/>
          <cell r="AD96"/>
          <cell r="AE96"/>
          <cell r="AF96"/>
          <cell r="AG96"/>
          <cell r="AH96"/>
          <cell r="AI96"/>
          <cell r="AJ96"/>
          <cell r="AK96">
            <v>27</v>
          </cell>
          <cell r="AL96">
            <v>26</v>
          </cell>
          <cell r="AM96">
            <v>67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0.33333333333333331</v>
          </cell>
          <cell r="BB96">
            <v>0.33333333333333331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/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0.33333333333333331</v>
          </cell>
          <cell r="BQ96">
            <v>0.33333333333333331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/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>
            <v>19.333333333333332</v>
          </cell>
          <cell r="CF96">
            <v>19.333333333333332</v>
          </cell>
          <cell r="CG96">
            <v>4</v>
          </cell>
          <cell r="CH96">
            <v>11</v>
          </cell>
          <cell r="CI96">
            <v>14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136.33333333333331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2</v>
          </cell>
          <cell r="W97">
            <v>78</v>
          </cell>
          <cell r="X97">
            <v>81</v>
          </cell>
          <cell r="Y97">
            <v>2</v>
          </cell>
          <cell r="Z97">
            <v>3</v>
          </cell>
          <cell r="AA97">
            <v>6</v>
          </cell>
          <cell r="AB97">
            <v>0</v>
          </cell>
          <cell r="AC97"/>
          <cell r="AD97"/>
          <cell r="AE97"/>
          <cell r="AF97"/>
          <cell r="AG97"/>
          <cell r="AH97"/>
          <cell r="AI97"/>
          <cell r="AJ97"/>
          <cell r="AK97">
            <v>11</v>
          </cell>
          <cell r="AL97">
            <v>29.666666666666668</v>
          </cell>
          <cell r="AM97">
            <v>46.666666666666671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2.3333333333333335</v>
          </cell>
          <cell r="BB97">
            <v>2.3333333333333335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/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/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7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110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7</v>
          </cell>
          <cell r="W98">
            <v>46</v>
          </cell>
          <cell r="X98">
            <v>58</v>
          </cell>
          <cell r="Y98">
            <v>0</v>
          </cell>
          <cell r="Z98">
            <v>0</v>
          </cell>
          <cell r="AA98">
            <v>1</v>
          </cell>
          <cell r="AB98">
            <v>0</v>
          </cell>
          <cell r="AC98"/>
          <cell r="AD98"/>
          <cell r="AE98"/>
          <cell r="AF98"/>
          <cell r="AG98"/>
          <cell r="AH98"/>
          <cell r="AI98"/>
          <cell r="AJ98"/>
          <cell r="AK98">
            <v>1</v>
          </cell>
          <cell r="AL98">
            <v>53</v>
          </cell>
          <cell r="AM98">
            <v>55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0.33333333333333331</v>
          </cell>
          <cell r="BB98">
            <v>0.33333333333333331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/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/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1.3333333333333333</v>
          </cell>
          <cell r="CF98">
            <v>1.3333333333333333</v>
          </cell>
          <cell r="CG98">
            <v>0</v>
          </cell>
          <cell r="CH98">
            <v>2</v>
          </cell>
          <cell r="CI98">
            <v>6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100.66666666666666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35.666666666666664</v>
          </cell>
          <cell r="X99">
            <v>35.666666666666664</v>
          </cell>
          <cell r="Y99">
            <v>1</v>
          </cell>
          <cell r="Z99">
            <v>2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/>
          <cell r="AJ99"/>
          <cell r="AK99">
            <v>3</v>
          </cell>
          <cell r="AL99">
            <v>18.333333333333332</v>
          </cell>
          <cell r="AM99">
            <v>21.333333333333332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0.66666666666666663</v>
          </cell>
          <cell r="BB99">
            <v>0.66666666666666663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/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/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2.3333333333333335</v>
          </cell>
          <cell r="CF99">
            <v>2.3333333333333335</v>
          </cell>
          <cell r="CG99">
            <v>1</v>
          </cell>
          <cell r="CH99">
            <v>2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57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5</v>
          </cell>
          <cell r="W100">
            <v>26</v>
          </cell>
          <cell r="X100">
            <v>31</v>
          </cell>
          <cell r="Y100">
            <v>5</v>
          </cell>
          <cell r="Z100">
            <v>2</v>
          </cell>
          <cell r="AA100">
            <v>2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/>
          <cell r="AJ100"/>
          <cell r="AK100">
            <v>9</v>
          </cell>
          <cell r="AL100">
            <v>36.333333333333336</v>
          </cell>
          <cell r="AM100">
            <v>47.333333333333336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1.6666666666666667</v>
          </cell>
          <cell r="BB100">
            <v>1.6666666666666667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/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/>
          <cell r="BW100"/>
          <cell r="BX100"/>
          <cell r="BY100"/>
          <cell r="BZ100"/>
          <cell r="CA100"/>
          <cell r="CB100"/>
          <cell r="CC100"/>
          <cell r="CD100">
            <v>0</v>
          </cell>
          <cell r="CE100">
            <v>10.333333333333334</v>
          </cell>
          <cell r="CF100">
            <v>10.333333333333334</v>
          </cell>
          <cell r="CG100">
            <v>7</v>
          </cell>
          <cell r="CH100">
            <v>5</v>
          </cell>
          <cell r="CI100">
            <v>2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74.333333333333329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6</v>
          </cell>
          <cell r="M101">
            <v>0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22</v>
          </cell>
          <cell r="W101">
            <v>84.666666666666671</v>
          </cell>
          <cell r="X101">
            <v>112.66666666666667</v>
          </cell>
          <cell r="Y101">
            <v>21</v>
          </cell>
          <cell r="Z101">
            <v>16</v>
          </cell>
          <cell r="AA101">
            <v>5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/>
          <cell r="AJ101"/>
          <cell r="AK101">
            <v>42</v>
          </cell>
          <cell r="AL101">
            <v>43.666666666666664</v>
          </cell>
          <cell r="AM101">
            <v>90.666666666666657</v>
          </cell>
          <cell r="AN101">
            <v>0</v>
          </cell>
          <cell r="AO101">
            <v>1</v>
          </cell>
          <cell r="AP101">
            <v>0</v>
          </cell>
          <cell r="AQ101">
            <v>0</v>
          </cell>
          <cell r="AR101"/>
          <cell r="AS101"/>
          <cell r="AT101"/>
          <cell r="AU101"/>
          <cell r="AV101"/>
          <cell r="AW101"/>
          <cell r="AX101"/>
          <cell r="AY101"/>
          <cell r="AZ101">
            <v>1</v>
          </cell>
          <cell r="BA101">
            <v>6.333333333333333</v>
          </cell>
          <cell r="BB101">
            <v>7.333333333333333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/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0.33333333333333331</v>
          </cell>
          <cell r="BQ101">
            <v>0.33333333333333331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/>
          <cell r="BW101"/>
          <cell r="BX101"/>
          <cell r="BY101"/>
          <cell r="BZ101"/>
          <cell r="CA101"/>
          <cell r="CB101"/>
          <cell r="CC101"/>
          <cell r="CD101">
            <v>2</v>
          </cell>
          <cell r="CE101">
            <v>10.666666666666666</v>
          </cell>
          <cell r="CF101">
            <v>13.666666666666666</v>
          </cell>
          <cell r="CG101">
            <v>32</v>
          </cell>
          <cell r="CH101">
            <v>23</v>
          </cell>
          <cell r="CI101">
            <v>12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145.66666666666669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85.666666666666671</v>
          </cell>
          <cell r="X102">
            <v>85.666666666666671</v>
          </cell>
          <cell r="Y102">
            <v>2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/>
          <cell r="AJ102"/>
          <cell r="AK102">
            <v>2</v>
          </cell>
          <cell r="AL102">
            <v>11.333333333333334</v>
          </cell>
          <cell r="AM102">
            <v>13.333333333333334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0.33333333333333331</v>
          </cell>
          <cell r="BB102">
            <v>0.33333333333333331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/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/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97.333333333333329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1</v>
          </cell>
          <cell r="M103">
            <v>0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4</v>
          </cell>
          <cell r="W103">
            <v>53.666666666666664</v>
          </cell>
          <cell r="X103">
            <v>58.666666666666664</v>
          </cell>
          <cell r="Y103">
            <v>11</v>
          </cell>
          <cell r="Z103">
            <v>6</v>
          </cell>
          <cell r="AA103">
            <v>4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/>
          <cell r="AJ103"/>
          <cell r="AK103">
            <v>21</v>
          </cell>
          <cell r="AL103">
            <v>21</v>
          </cell>
          <cell r="AM103">
            <v>46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1</v>
          </cell>
          <cell r="BB103">
            <v>1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/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/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0.33333333333333331</v>
          </cell>
          <cell r="CF103">
            <v>0.33333333333333331</v>
          </cell>
          <cell r="CG103">
            <v>12</v>
          </cell>
          <cell r="CH103">
            <v>8</v>
          </cell>
          <cell r="CI103">
            <v>5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75.999999999999986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16</v>
          </cell>
          <cell r="M104">
            <v>0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30</v>
          </cell>
          <cell r="W104">
            <v>146.33333333333334</v>
          </cell>
          <cell r="X104">
            <v>192.33333333333334</v>
          </cell>
          <cell r="Y104">
            <v>69</v>
          </cell>
          <cell r="Z104">
            <v>26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/>
          <cell r="AJ104"/>
          <cell r="AK104">
            <v>95</v>
          </cell>
          <cell r="AL104">
            <v>279.66666666666669</v>
          </cell>
          <cell r="AM104">
            <v>374.66666666666669</v>
          </cell>
          <cell r="AN104">
            <v>1</v>
          </cell>
          <cell r="AO104">
            <v>0</v>
          </cell>
          <cell r="AP104">
            <v>1</v>
          </cell>
          <cell r="AQ104">
            <v>0</v>
          </cell>
          <cell r="AR104"/>
          <cell r="AS104"/>
          <cell r="AT104"/>
          <cell r="AU104"/>
          <cell r="AV104"/>
          <cell r="AW104"/>
          <cell r="AX104"/>
          <cell r="AY104"/>
          <cell r="AZ104">
            <v>2</v>
          </cell>
          <cell r="BA104">
            <v>1.6666666666666667</v>
          </cell>
          <cell r="BB104">
            <v>4.666666666666667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/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0.66666666666666663</v>
          </cell>
          <cell r="BQ104">
            <v>0.66666666666666663</v>
          </cell>
          <cell r="BR104">
            <v>1</v>
          </cell>
          <cell r="BS104">
            <v>3</v>
          </cell>
          <cell r="BT104">
            <v>10</v>
          </cell>
          <cell r="BU104">
            <v>0</v>
          </cell>
          <cell r="BV104"/>
          <cell r="BW104"/>
          <cell r="BX104"/>
          <cell r="BY104"/>
          <cell r="BZ104"/>
          <cell r="CA104"/>
          <cell r="CB104"/>
          <cell r="CC104"/>
          <cell r="CD104">
            <v>14</v>
          </cell>
          <cell r="CE104">
            <v>9.6666666666666661</v>
          </cell>
          <cell r="CF104">
            <v>33.666666666666664</v>
          </cell>
          <cell r="CG104">
            <v>78</v>
          </cell>
          <cell r="CH104">
            <v>36</v>
          </cell>
          <cell r="CI104">
            <v>27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438.00000000000006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10</v>
          </cell>
          <cell r="W105">
            <v>57</v>
          </cell>
          <cell r="X105">
            <v>68</v>
          </cell>
          <cell r="Y105">
            <v>8</v>
          </cell>
          <cell r="Z105">
            <v>10</v>
          </cell>
          <cell r="AA105">
            <v>9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/>
          <cell r="AJ105"/>
          <cell r="AK105">
            <v>27</v>
          </cell>
          <cell r="AL105">
            <v>149.66666666666666</v>
          </cell>
          <cell r="AM105">
            <v>185.66666666666666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3.3333333333333335</v>
          </cell>
          <cell r="BB105">
            <v>3.3333333333333335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/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0</v>
          </cell>
          <cell r="BU105">
            <v>0</v>
          </cell>
          <cell r="BV105"/>
          <cell r="BW105"/>
          <cell r="BX105"/>
          <cell r="BY105"/>
          <cell r="BZ105"/>
          <cell r="CA105"/>
          <cell r="CB105"/>
          <cell r="CC105"/>
          <cell r="CD105">
            <v>8</v>
          </cell>
          <cell r="CE105">
            <v>4</v>
          </cell>
          <cell r="CF105">
            <v>12</v>
          </cell>
          <cell r="CG105">
            <v>10</v>
          </cell>
          <cell r="CH105">
            <v>25</v>
          </cell>
          <cell r="CI105">
            <v>10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214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1</v>
          </cell>
          <cell r="W106">
            <v>7.666666666666667</v>
          </cell>
          <cell r="X106">
            <v>8.6666666666666679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/>
          <cell r="AJ106"/>
          <cell r="AK106">
            <v>8</v>
          </cell>
          <cell r="AL106">
            <v>8</v>
          </cell>
          <cell r="AM106">
            <v>16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/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/>
          <cell r="BW106"/>
          <cell r="BX106"/>
          <cell r="BY106"/>
          <cell r="BZ106"/>
          <cell r="CA106"/>
          <cell r="CB106"/>
          <cell r="CC106"/>
          <cell r="CD106">
            <v>1</v>
          </cell>
          <cell r="CE106">
            <v>0.33333333333333331</v>
          </cell>
          <cell r="CF106">
            <v>2.3333333333333335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16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85.666666666666671</v>
          </cell>
          <cell r="X107">
            <v>85.666666666666671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152.33333333333334</v>
          </cell>
          <cell r="AM107">
            <v>152.33333333333334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2.3333333333333335</v>
          </cell>
          <cell r="BB107">
            <v>2.3333333333333335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/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/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>
            <v>0.66666666666666663</v>
          </cell>
          <cell r="CF107">
            <v>0.66666666666666663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241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0</v>
          </cell>
          <cell r="L108">
            <v>0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12</v>
          </cell>
          <cell r="W108">
            <v>126.66666666666667</v>
          </cell>
          <cell r="X108">
            <v>138.66666666666669</v>
          </cell>
          <cell r="Y108">
            <v>1</v>
          </cell>
          <cell r="Z108">
            <v>0</v>
          </cell>
          <cell r="AA108">
            <v>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/>
          <cell r="AJ108"/>
          <cell r="AK108">
            <v>1</v>
          </cell>
          <cell r="AL108">
            <v>241</v>
          </cell>
          <cell r="AM108">
            <v>242</v>
          </cell>
          <cell r="AN108">
            <v>2</v>
          </cell>
          <cell r="AO108">
            <v>0</v>
          </cell>
          <cell r="AP108">
            <v>0</v>
          </cell>
          <cell r="AQ108">
            <v>0</v>
          </cell>
          <cell r="AR108"/>
          <cell r="AS108"/>
          <cell r="AT108"/>
          <cell r="AU108"/>
          <cell r="AV108"/>
          <cell r="AW108"/>
          <cell r="AX108"/>
          <cell r="AY108"/>
          <cell r="AZ108">
            <v>2</v>
          </cell>
          <cell r="BA108">
            <v>4.666666666666667</v>
          </cell>
          <cell r="BB108">
            <v>6.666666666666667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/>
          <cell r="BH108"/>
          <cell r="BI108"/>
          <cell r="BJ108"/>
          <cell r="BK108"/>
          <cell r="BL108"/>
          <cell r="BM108"/>
          <cell r="BN108"/>
          <cell r="BO108">
            <v>0</v>
          </cell>
          <cell r="BP108">
            <v>0</v>
          </cell>
          <cell r="BQ108">
            <v>0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/>
          <cell r="BW108"/>
          <cell r="BX108"/>
          <cell r="BY108"/>
          <cell r="BZ108"/>
          <cell r="CA108"/>
          <cell r="CB108"/>
          <cell r="CC108"/>
          <cell r="CD108">
            <v>1</v>
          </cell>
          <cell r="CE108">
            <v>7.666666666666667</v>
          </cell>
          <cell r="CF108">
            <v>8.6666666666666679</v>
          </cell>
          <cell r="CG108">
            <v>16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380.00000000000006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41.666666666666664</v>
          </cell>
          <cell r="X109">
            <v>41.666666666666664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/>
          <cell r="AJ109"/>
          <cell r="AK109">
            <v>9</v>
          </cell>
          <cell r="AL109">
            <v>14.666666666666666</v>
          </cell>
          <cell r="AM109">
            <v>25.666666666666664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0.33333333333333331</v>
          </cell>
          <cell r="BB109">
            <v>0.33333333333333331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/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/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4.333333333333333</v>
          </cell>
          <cell r="CF109">
            <v>4.333333333333333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61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12.333333333333334</v>
          </cell>
          <cell r="X110">
            <v>12.333333333333334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17.333333333333332</v>
          </cell>
          <cell r="AM110">
            <v>17.333333333333332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0.33333333333333331</v>
          </cell>
          <cell r="BB110">
            <v>0.33333333333333331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/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/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>
            <v>9.3333333333333339</v>
          </cell>
          <cell r="CF110">
            <v>9.3333333333333339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39.333333333333329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7</v>
          </cell>
          <cell r="W111">
            <v>31.333333333333332</v>
          </cell>
          <cell r="X111">
            <v>43.333333333333329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16.666666666666668</v>
          </cell>
          <cell r="AM111">
            <v>16.666666666666668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/>
          <cell r="AS111"/>
          <cell r="AT111"/>
          <cell r="AU111"/>
          <cell r="AV111"/>
          <cell r="AW111"/>
          <cell r="AX111"/>
          <cell r="AY111"/>
          <cell r="AZ111">
            <v>1</v>
          </cell>
          <cell r="BA111">
            <v>0.33333333333333331</v>
          </cell>
          <cell r="BB111">
            <v>2.3333333333333335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/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/>
          <cell r="BW111"/>
          <cell r="BX111"/>
          <cell r="BY111"/>
          <cell r="BZ111"/>
          <cell r="CA111"/>
          <cell r="CB111"/>
          <cell r="CC111"/>
          <cell r="CD111">
            <v>1</v>
          </cell>
          <cell r="CE111">
            <v>0</v>
          </cell>
          <cell r="CF111">
            <v>2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48.333333333333336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1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12</v>
          </cell>
          <cell r="W112">
            <v>116.66666666666667</v>
          </cell>
          <cell r="X112">
            <v>129.66666666666669</v>
          </cell>
          <cell r="Y112">
            <v>23</v>
          </cell>
          <cell r="Z112">
            <v>12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/>
          <cell r="AJ112"/>
          <cell r="AK112">
            <v>35</v>
          </cell>
          <cell r="AL112">
            <v>244.66666666666666</v>
          </cell>
          <cell r="AM112">
            <v>279.66666666666663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3.6666666666666665</v>
          </cell>
          <cell r="BB112">
            <v>3.6666666666666665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/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/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>
            <v>5</v>
          </cell>
          <cell r="CF112">
            <v>5</v>
          </cell>
          <cell r="CG112">
            <v>30</v>
          </cell>
          <cell r="CH112">
            <v>16</v>
          </cell>
          <cell r="CI112">
            <v>1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4.333333333333333</v>
          </cell>
          <cell r="X113">
            <v>4.333333333333333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6</v>
          </cell>
          <cell r="AM113">
            <v>6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0.66666666666666663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/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/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10.999999999999998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2</v>
          </cell>
          <cell r="W114">
            <v>42</v>
          </cell>
          <cell r="X114">
            <v>45</v>
          </cell>
          <cell r="Y114">
            <v>35</v>
          </cell>
          <cell r="Z114">
            <v>20</v>
          </cell>
          <cell r="AA114">
            <v>22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/>
          <cell r="AJ114"/>
          <cell r="AK114">
            <v>77</v>
          </cell>
          <cell r="AL114">
            <v>37</v>
          </cell>
          <cell r="AM114">
            <v>136</v>
          </cell>
          <cell r="AN114">
            <v>1</v>
          </cell>
          <cell r="AO114">
            <v>0</v>
          </cell>
          <cell r="AP114">
            <v>1</v>
          </cell>
          <cell r="AQ114">
            <v>0</v>
          </cell>
          <cell r="AR114"/>
          <cell r="AS114"/>
          <cell r="AT114"/>
          <cell r="AU114"/>
          <cell r="AV114"/>
          <cell r="AW114"/>
          <cell r="AX114"/>
          <cell r="AY114"/>
          <cell r="AZ114">
            <v>2</v>
          </cell>
          <cell r="BA114">
            <v>1</v>
          </cell>
          <cell r="BB114">
            <v>4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/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/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1.3333333333333333</v>
          </cell>
          <cell r="CF114">
            <v>1.3333333333333333</v>
          </cell>
          <cell r="CG114">
            <v>36</v>
          </cell>
          <cell r="CH114">
            <v>21</v>
          </cell>
          <cell r="CI114">
            <v>24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81.333333333333329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11.666666666666666</v>
          </cell>
          <cell r="X115">
            <v>11.666666666666666</v>
          </cell>
          <cell r="Y115">
            <v>4</v>
          </cell>
          <cell r="Z115">
            <v>3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/>
          <cell r="AJ115"/>
          <cell r="AK115">
            <v>7</v>
          </cell>
          <cell r="AL115">
            <v>35</v>
          </cell>
          <cell r="AM115">
            <v>42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1</v>
          </cell>
          <cell r="BB115">
            <v>1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/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/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3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47.666666666666664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44</v>
          </cell>
          <cell r="M116">
            <v>3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84</v>
          </cell>
          <cell r="W116">
            <v>399</v>
          </cell>
          <cell r="X116">
            <v>530</v>
          </cell>
          <cell r="Y116">
            <v>21</v>
          </cell>
          <cell r="Z116">
            <v>4</v>
          </cell>
          <cell r="AA116">
            <v>5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/>
          <cell r="AJ116"/>
          <cell r="AK116">
            <v>30</v>
          </cell>
          <cell r="AL116">
            <v>284</v>
          </cell>
          <cell r="AM116">
            <v>319</v>
          </cell>
          <cell r="AN116">
            <v>2</v>
          </cell>
          <cell r="AO116">
            <v>0</v>
          </cell>
          <cell r="AP116">
            <v>0</v>
          </cell>
          <cell r="AQ116">
            <v>0</v>
          </cell>
          <cell r="AR116"/>
          <cell r="AS116"/>
          <cell r="AT116"/>
          <cell r="AU116"/>
          <cell r="AV116"/>
          <cell r="AW116"/>
          <cell r="AX116"/>
          <cell r="AY116"/>
          <cell r="AZ116">
            <v>2</v>
          </cell>
          <cell r="BA116">
            <v>3</v>
          </cell>
          <cell r="BB116">
            <v>5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/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0.33333333333333331</v>
          </cell>
          <cell r="BQ116">
            <v>0.33333333333333331</v>
          </cell>
          <cell r="BR116">
            <v>1</v>
          </cell>
          <cell r="BS116">
            <v>2</v>
          </cell>
          <cell r="BT116">
            <v>0</v>
          </cell>
          <cell r="BU116">
            <v>0</v>
          </cell>
          <cell r="BV116"/>
          <cell r="BW116"/>
          <cell r="BX116"/>
          <cell r="BY116"/>
          <cell r="BZ116"/>
          <cell r="CA116"/>
          <cell r="CB116"/>
          <cell r="CC116"/>
          <cell r="CD116">
            <v>3</v>
          </cell>
          <cell r="CE116">
            <v>40.333333333333336</v>
          </cell>
          <cell r="CF116">
            <v>43.333333333333336</v>
          </cell>
          <cell r="CG116">
            <v>49</v>
          </cell>
          <cell r="CH116">
            <v>18</v>
          </cell>
          <cell r="CI116">
            <v>49</v>
          </cell>
          <cell r="CJ116">
            <v>3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726.66666666666674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34.333333333333336</v>
          </cell>
          <cell r="X117">
            <v>36.333333333333336</v>
          </cell>
          <cell r="Y117">
            <v>0</v>
          </cell>
          <cell r="Z117">
            <v>0</v>
          </cell>
          <cell r="AA117">
            <v>6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/>
          <cell r="AJ117"/>
          <cell r="AK117">
            <v>6</v>
          </cell>
          <cell r="AL117">
            <v>32.333333333333336</v>
          </cell>
          <cell r="AM117">
            <v>44.333333333333336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1</v>
          </cell>
          <cell r="BB117">
            <v>1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/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/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0.66666666666666663</v>
          </cell>
          <cell r="CF117">
            <v>0.66666666666666663</v>
          </cell>
          <cell r="CG117">
            <v>0</v>
          </cell>
          <cell r="CH117">
            <v>0</v>
          </cell>
          <cell r="CI117">
            <v>7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68.333333333333343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4</v>
          </cell>
          <cell r="M118">
            <v>0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7</v>
          </cell>
          <cell r="W118">
            <v>65.666666666666671</v>
          </cell>
          <cell r="X118">
            <v>76.666666666666671</v>
          </cell>
          <cell r="Y118">
            <v>8</v>
          </cell>
          <cell r="Z118">
            <v>9</v>
          </cell>
          <cell r="AA118">
            <v>4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/>
          <cell r="AJ118"/>
          <cell r="AK118">
            <v>21</v>
          </cell>
          <cell r="AL118">
            <v>78</v>
          </cell>
          <cell r="AM118">
            <v>103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1.3333333333333333</v>
          </cell>
          <cell r="BB118">
            <v>1.3333333333333333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/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/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8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145.00000000000003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1</v>
          </cell>
          <cell r="M119">
            <v>0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6</v>
          </cell>
          <cell r="W119">
            <v>31</v>
          </cell>
          <cell r="X119">
            <v>38</v>
          </cell>
          <cell r="Y119">
            <v>15</v>
          </cell>
          <cell r="Z119">
            <v>1</v>
          </cell>
          <cell r="AA119">
            <v>3</v>
          </cell>
          <cell r="AB119">
            <v>0</v>
          </cell>
          <cell r="AC119"/>
          <cell r="AD119"/>
          <cell r="AE119"/>
          <cell r="AF119"/>
          <cell r="AG119"/>
          <cell r="AH119"/>
          <cell r="AI119"/>
          <cell r="AJ119"/>
          <cell r="AK119">
            <v>19</v>
          </cell>
          <cell r="AL119">
            <v>85.333333333333329</v>
          </cell>
          <cell r="AM119">
            <v>107.33333333333333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2</v>
          </cell>
          <cell r="BB119">
            <v>2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/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/>
          <cell r="BW119"/>
          <cell r="BX119"/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4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118.33333333333333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11</v>
          </cell>
          <cell r="M120">
            <v>0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20</v>
          </cell>
          <cell r="W120">
            <v>45.333333333333336</v>
          </cell>
          <cell r="X120">
            <v>76.333333333333343</v>
          </cell>
          <cell r="Y120">
            <v>8</v>
          </cell>
          <cell r="Z120">
            <v>3</v>
          </cell>
          <cell r="AA120">
            <v>11</v>
          </cell>
          <cell r="AB120">
            <v>0</v>
          </cell>
          <cell r="AC120"/>
          <cell r="AD120"/>
          <cell r="AE120"/>
          <cell r="AF120"/>
          <cell r="AG120"/>
          <cell r="AH120"/>
          <cell r="AI120"/>
          <cell r="AJ120"/>
          <cell r="AK120">
            <v>22</v>
          </cell>
          <cell r="AL120">
            <v>63.666666666666664</v>
          </cell>
          <cell r="AM120">
            <v>96.666666666666657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1.6666666666666667</v>
          </cell>
          <cell r="BB120">
            <v>1.6666666666666667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/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/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2.3333333333333335</v>
          </cell>
          <cell r="CF120">
            <v>2.3333333333333335</v>
          </cell>
          <cell r="CG120">
            <v>14</v>
          </cell>
          <cell r="CH120">
            <v>6</v>
          </cell>
          <cell r="CI120">
            <v>22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113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37</v>
          </cell>
          <cell r="M121">
            <v>0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134</v>
          </cell>
          <cell r="W121">
            <v>200</v>
          </cell>
          <cell r="X121">
            <v>371</v>
          </cell>
          <cell r="Y121">
            <v>93</v>
          </cell>
          <cell r="Z121">
            <v>50</v>
          </cell>
          <cell r="AA121">
            <v>47</v>
          </cell>
          <cell r="AB121">
            <v>0</v>
          </cell>
          <cell r="AC121"/>
          <cell r="AD121"/>
          <cell r="AE121"/>
          <cell r="AF121"/>
          <cell r="AG121"/>
          <cell r="AH121"/>
          <cell r="AI121"/>
          <cell r="AJ121"/>
          <cell r="AK121">
            <v>190</v>
          </cell>
          <cell r="AL121">
            <v>298</v>
          </cell>
          <cell r="AM121">
            <v>535</v>
          </cell>
          <cell r="AN121">
            <v>4</v>
          </cell>
          <cell r="AO121">
            <v>2</v>
          </cell>
          <cell r="AP121">
            <v>0</v>
          </cell>
          <cell r="AQ121">
            <v>0</v>
          </cell>
          <cell r="AR121"/>
          <cell r="AS121"/>
          <cell r="AT121"/>
          <cell r="AU121"/>
          <cell r="AV121"/>
          <cell r="AW121"/>
          <cell r="AX121"/>
          <cell r="AY121"/>
          <cell r="AZ121">
            <v>6</v>
          </cell>
          <cell r="BA121">
            <v>3.6666666666666665</v>
          </cell>
          <cell r="BB121">
            <v>9.6666666666666661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/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5</v>
          </cell>
          <cell r="BU121">
            <v>0</v>
          </cell>
          <cell r="BV121"/>
          <cell r="BW121"/>
          <cell r="BX121"/>
          <cell r="BY121"/>
          <cell r="BZ121"/>
          <cell r="CA121"/>
          <cell r="CB121"/>
          <cell r="CC121"/>
          <cell r="CD121">
            <v>20</v>
          </cell>
          <cell r="CE121">
            <v>20.666666666666668</v>
          </cell>
          <cell r="CF121">
            <v>45.666666666666671</v>
          </cell>
          <cell r="CG121">
            <v>158</v>
          </cell>
          <cell r="CH121">
            <v>103</v>
          </cell>
          <cell r="CI121">
            <v>89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522.33333333333337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</v>
          </cell>
          <cell r="M122">
            <v>0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13</v>
          </cell>
          <cell r="W122">
            <v>95</v>
          </cell>
          <cell r="X122">
            <v>109</v>
          </cell>
          <cell r="Y122">
            <v>5</v>
          </cell>
          <cell r="Z122">
            <v>5</v>
          </cell>
          <cell r="AA122">
            <v>0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/>
          <cell r="AJ122"/>
          <cell r="AK122">
            <v>10</v>
          </cell>
          <cell r="AL122">
            <v>28.333333333333332</v>
          </cell>
          <cell r="AM122">
            <v>38.333333333333329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1.6666666666666667</v>
          </cell>
          <cell r="BB122">
            <v>1.6666666666666667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/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/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125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0</v>
          </cell>
          <cell r="M123">
            <v>0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3</v>
          </cell>
          <cell r="W123">
            <v>33.333333333333336</v>
          </cell>
          <cell r="X123">
            <v>36.333333333333336</v>
          </cell>
          <cell r="Y123">
            <v>16</v>
          </cell>
          <cell r="Z123">
            <v>5</v>
          </cell>
          <cell r="AA123">
            <v>0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/>
          <cell r="AJ123"/>
          <cell r="AK123">
            <v>21</v>
          </cell>
          <cell r="AL123">
            <v>125</v>
          </cell>
          <cell r="AM123">
            <v>146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2</v>
          </cell>
          <cell r="BB123">
            <v>2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/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/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160.33333333333334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6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48</v>
          </cell>
          <cell r="W124">
            <v>106.66666666666667</v>
          </cell>
          <cell r="X124">
            <v>197.66666666666669</v>
          </cell>
          <cell r="Y124">
            <v>23</v>
          </cell>
          <cell r="Z124">
            <v>27</v>
          </cell>
          <cell r="AA124">
            <v>8</v>
          </cell>
          <cell r="AB124">
            <v>0</v>
          </cell>
          <cell r="AC124"/>
          <cell r="AD124"/>
          <cell r="AE124"/>
          <cell r="AF124"/>
          <cell r="AG124"/>
          <cell r="AH124"/>
          <cell r="AI124"/>
          <cell r="AJ124"/>
          <cell r="AK124">
            <v>58</v>
          </cell>
          <cell r="AL124">
            <v>89.333333333333329</v>
          </cell>
          <cell r="AM124">
            <v>155.33333333333331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/>
          <cell r="AS124"/>
          <cell r="AT124"/>
          <cell r="AU124"/>
          <cell r="AV124"/>
          <cell r="AW124"/>
          <cell r="AX124"/>
          <cell r="AY124"/>
          <cell r="AZ124">
            <v>3</v>
          </cell>
          <cell r="BA124">
            <v>3</v>
          </cell>
          <cell r="BB124">
            <v>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/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0</v>
          </cell>
          <cell r="BV124"/>
          <cell r="BW124"/>
          <cell r="BX124"/>
          <cell r="BY124"/>
          <cell r="BZ124"/>
          <cell r="CA124"/>
          <cell r="CB124"/>
          <cell r="CC124"/>
          <cell r="CD124">
            <v>10</v>
          </cell>
          <cell r="CE124">
            <v>1.3333333333333333</v>
          </cell>
          <cell r="CF124">
            <v>21.333333333333332</v>
          </cell>
          <cell r="CG124">
            <v>23</v>
          </cell>
          <cell r="CH124">
            <v>32</v>
          </cell>
          <cell r="CI124">
            <v>58</v>
          </cell>
          <cell r="CJ124">
            <v>6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200.33333333333334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0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13</v>
          </cell>
          <cell r="W125">
            <v>61</v>
          </cell>
          <cell r="X125">
            <v>87</v>
          </cell>
          <cell r="Y125">
            <v>0</v>
          </cell>
          <cell r="Z125">
            <v>0</v>
          </cell>
          <cell r="AA125">
            <v>13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/>
          <cell r="AJ125"/>
          <cell r="AK125">
            <v>13</v>
          </cell>
          <cell r="AL125">
            <v>8.6666666666666661</v>
          </cell>
          <cell r="AM125">
            <v>34.666666666666664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/>
          <cell r="AS125"/>
          <cell r="AT125"/>
          <cell r="AU125"/>
          <cell r="AV125"/>
          <cell r="AW125"/>
          <cell r="AX125"/>
          <cell r="AY125"/>
          <cell r="AZ125">
            <v>1</v>
          </cell>
          <cell r="BA125">
            <v>0</v>
          </cell>
          <cell r="BB125">
            <v>2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/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/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27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69.666666666666671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8</v>
          </cell>
          <cell r="M126">
            <v>0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22</v>
          </cell>
          <cell r="W126">
            <v>55</v>
          </cell>
          <cell r="X126">
            <v>85</v>
          </cell>
          <cell r="Y126">
            <v>8</v>
          </cell>
          <cell r="Z126">
            <v>20</v>
          </cell>
          <cell r="AA126">
            <v>10</v>
          </cell>
          <cell r="AB126">
            <v>0</v>
          </cell>
          <cell r="AC126"/>
          <cell r="AD126"/>
          <cell r="AE126"/>
          <cell r="AF126"/>
          <cell r="AG126"/>
          <cell r="AH126"/>
          <cell r="AI126"/>
          <cell r="AJ126"/>
          <cell r="AK126">
            <v>38</v>
          </cell>
          <cell r="AL126">
            <v>79.666666666666671</v>
          </cell>
          <cell r="AM126">
            <v>127.66666666666667</v>
          </cell>
          <cell r="AN126">
            <v>0</v>
          </cell>
          <cell r="AO126">
            <v>2</v>
          </cell>
          <cell r="AP126">
            <v>1</v>
          </cell>
          <cell r="AQ126">
            <v>0</v>
          </cell>
          <cell r="AR126"/>
          <cell r="AS126"/>
          <cell r="AT126"/>
          <cell r="AU126"/>
          <cell r="AV126"/>
          <cell r="AW126"/>
          <cell r="AX126"/>
          <cell r="AY126"/>
          <cell r="AZ126">
            <v>3</v>
          </cell>
          <cell r="BA126">
            <v>2</v>
          </cell>
          <cell r="BB126">
            <v>6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/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0.33333333333333331</v>
          </cell>
          <cell r="BQ126">
            <v>0.33333333333333331</v>
          </cell>
          <cell r="BR126">
            <v>0</v>
          </cell>
          <cell r="BS126">
            <v>1</v>
          </cell>
          <cell r="BT126">
            <v>0</v>
          </cell>
          <cell r="BU126">
            <v>0</v>
          </cell>
          <cell r="BV126"/>
          <cell r="BW126"/>
          <cell r="BX126"/>
          <cell r="BY126"/>
          <cell r="BZ126"/>
          <cell r="CA126"/>
          <cell r="CB126"/>
          <cell r="CC126"/>
          <cell r="CD126">
            <v>1</v>
          </cell>
          <cell r="CE126">
            <v>9.3333333333333339</v>
          </cell>
          <cell r="CF126">
            <v>10.333333333333334</v>
          </cell>
          <cell r="CG126">
            <v>9</v>
          </cell>
          <cell r="CH126">
            <v>36</v>
          </cell>
          <cell r="CI126">
            <v>19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146.33333333333337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0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29</v>
          </cell>
          <cell r="W127">
            <v>167</v>
          </cell>
          <cell r="X127">
            <v>196</v>
          </cell>
          <cell r="Y127">
            <v>13</v>
          </cell>
          <cell r="Z127">
            <v>20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/>
          <cell r="AJ127"/>
          <cell r="AK127">
            <v>33</v>
          </cell>
          <cell r="AL127">
            <v>96.333333333333329</v>
          </cell>
          <cell r="AM127">
            <v>129.33333333333331</v>
          </cell>
          <cell r="AN127">
            <v>1</v>
          </cell>
          <cell r="AO127">
            <v>0</v>
          </cell>
          <cell r="AP127">
            <v>0</v>
          </cell>
          <cell r="AQ127">
            <v>0</v>
          </cell>
          <cell r="AR127"/>
          <cell r="AS127"/>
          <cell r="AT127"/>
          <cell r="AU127"/>
          <cell r="AV127"/>
          <cell r="AW127"/>
          <cell r="AX127"/>
          <cell r="AY127"/>
          <cell r="AZ127">
            <v>1</v>
          </cell>
          <cell r="BA127">
            <v>6.666666666666667</v>
          </cell>
          <cell r="BB127">
            <v>7.666666666666667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/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0.33333333333333331</v>
          </cell>
          <cell r="BQ127">
            <v>0.33333333333333331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/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34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270.33333333333331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0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25</v>
          </cell>
          <cell r="W128">
            <v>75.666666666666671</v>
          </cell>
          <cell r="X128">
            <v>110.66666666666667</v>
          </cell>
          <cell r="Y128">
            <v>4</v>
          </cell>
          <cell r="Z128">
            <v>4</v>
          </cell>
          <cell r="AA128">
            <v>6</v>
          </cell>
          <cell r="AB128">
            <v>0</v>
          </cell>
          <cell r="AC128"/>
          <cell r="AD128"/>
          <cell r="AE128"/>
          <cell r="AF128"/>
          <cell r="AG128"/>
          <cell r="AH128"/>
          <cell r="AI128"/>
          <cell r="AJ128"/>
          <cell r="AK128">
            <v>14</v>
          </cell>
          <cell r="AL128">
            <v>47.666666666666664</v>
          </cell>
          <cell r="AM128">
            <v>67.666666666666657</v>
          </cell>
          <cell r="AN128">
            <v>2</v>
          </cell>
          <cell r="AO128">
            <v>0</v>
          </cell>
          <cell r="AP128">
            <v>3</v>
          </cell>
          <cell r="AQ128">
            <v>0</v>
          </cell>
          <cell r="AR128"/>
          <cell r="AS128"/>
          <cell r="AT128"/>
          <cell r="AU128"/>
          <cell r="AV128"/>
          <cell r="AW128"/>
          <cell r="AX128"/>
          <cell r="AY128"/>
          <cell r="AZ128">
            <v>5</v>
          </cell>
          <cell r="BA128">
            <v>2</v>
          </cell>
          <cell r="BB128">
            <v>10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/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0</v>
          </cell>
          <cell r="BV128"/>
          <cell r="BW128"/>
          <cell r="BX128"/>
          <cell r="BY128"/>
          <cell r="BZ128"/>
          <cell r="CA128"/>
          <cell r="CB128"/>
          <cell r="CC128"/>
          <cell r="CD128">
            <v>8</v>
          </cell>
          <cell r="CE128">
            <v>15.333333333333334</v>
          </cell>
          <cell r="CF128">
            <v>25.333333333333336</v>
          </cell>
          <cell r="CG128">
            <v>12</v>
          </cell>
          <cell r="CH128">
            <v>19</v>
          </cell>
          <cell r="CI128">
            <v>21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140.66666666666669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0</v>
          </cell>
          <cell r="M129">
            <v>0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1</v>
          </cell>
          <cell r="W129">
            <v>30.666666666666668</v>
          </cell>
          <cell r="X129">
            <v>31.666666666666668</v>
          </cell>
          <cell r="Y129">
            <v>9</v>
          </cell>
          <cell r="Z129">
            <v>10</v>
          </cell>
          <cell r="AA129">
            <v>12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/>
          <cell r="AJ129"/>
          <cell r="AK129">
            <v>31</v>
          </cell>
          <cell r="AL129">
            <v>21</v>
          </cell>
          <cell r="AM129">
            <v>64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0.33333333333333331</v>
          </cell>
          <cell r="BB129">
            <v>0.33333333333333331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/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/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12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52.000000000000007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6</v>
          </cell>
          <cell r="M130">
            <v>0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10</v>
          </cell>
          <cell r="W130">
            <v>57.666666666666664</v>
          </cell>
          <cell r="X130">
            <v>73.666666666666657</v>
          </cell>
          <cell r="Y130">
            <v>14</v>
          </cell>
          <cell r="Z130">
            <v>13</v>
          </cell>
          <cell r="AA130">
            <v>3</v>
          </cell>
          <cell r="AB130">
            <v>0</v>
          </cell>
          <cell r="AC130"/>
          <cell r="AD130"/>
          <cell r="AE130"/>
          <cell r="AF130"/>
          <cell r="AG130"/>
          <cell r="AH130"/>
          <cell r="AI130"/>
          <cell r="AJ130"/>
          <cell r="AK130">
            <v>30</v>
          </cell>
          <cell r="AL130">
            <v>8</v>
          </cell>
          <cell r="AM130">
            <v>41</v>
          </cell>
          <cell r="AN130">
            <v>2</v>
          </cell>
          <cell r="AO130">
            <v>0</v>
          </cell>
          <cell r="AP130">
            <v>0</v>
          </cell>
          <cell r="AQ130">
            <v>0</v>
          </cell>
          <cell r="AR130"/>
          <cell r="AS130"/>
          <cell r="AT130"/>
          <cell r="AU130"/>
          <cell r="AV130"/>
          <cell r="AW130"/>
          <cell r="AX130"/>
          <cell r="AY130"/>
          <cell r="AZ130">
            <v>2</v>
          </cell>
          <cell r="BA130">
            <v>0.33333333333333331</v>
          </cell>
          <cell r="BB130">
            <v>2.3333333333333335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/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/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>
            <v>0.66666666666666663</v>
          </cell>
          <cell r="CF130">
            <v>0.66666666666666663</v>
          </cell>
          <cell r="CG130">
            <v>18</v>
          </cell>
          <cell r="CH130">
            <v>15</v>
          </cell>
          <cell r="CI130">
            <v>9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66.666666666666657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8.3333333333333339</v>
          </cell>
          <cell r="X131">
            <v>10.333333333333334</v>
          </cell>
          <cell r="Y131">
            <v>9</v>
          </cell>
          <cell r="Z131">
            <v>0</v>
          </cell>
          <cell r="AA131">
            <v>13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/>
          <cell r="AJ131"/>
          <cell r="AK131">
            <v>22</v>
          </cell>
          <cell r="AL131">
            <v>23</v>
          </cell>
          <cell r="AM131">
            <v>58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/>
          <cell r="AS131"/>
          <cell r="AT131"/>
          <cell r="AU131"/>
          <cell r="AV131"/>
          <cell r="AW131"/>
          <cell r="AX131"/>
          <cell r="AY131"/>
          <cell r="AZ131">
            <v>2</v>
          </cell>
          <cell r="BA131">
            <v>1</v>
          </cell>
          <cell r="BB131">
            <v>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/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/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16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32.333333333333336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3</v>
          </cell>
          <cell r="W132">
            <v>26.333333333333332</v>
          </cell>
          <cell r="X132">
            <v>29.333333333333332</v>
          </cell>
          <cell r="Y132">
            <v>5</v>
          </cell>
          <cell r="Z132">
            <v>5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/>
          <cell r="AJ132"/>
          <cell r="AK132">
            <v>10</v>
          </cell>
          <cell r="AL132">
            <v>65.666666666666671</v>
          </cell>
          <cell r="AM132">
            <v>75.666666666666671</v>
          </cell>
          <cell r="AN132">
            <v>1</v>
          </cell>
          <cell r="AO132">
            <v>0</v>
          </cell>
          <cell r="AP132">
            <v>0</v>
          </cell>
          <cell r="AQ132">
            <v>0</v>
          </cell>
          <cell r="AR132"/>
          <cell r="AS132"/>
          <cell r="AT132"/>
          <cell r="AU132"/>
          <cell r="AV132"/>
          <cell r="AW132"/>
          <cell r="AX132"/>
          <cell r="AY132"/>
          <cell r="AZ132">
            <v>1</v>
          </cell>
          <cell r="BA132">
            <v>0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/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/>
          <cell r="BW132"/>
          <cell r="BX132"/>
          <cell r="BY132"/>
          <cell r="BZ132"/>
          <cell r="CA132"/>
          <cell r="CB132"/>
          <cell r="CC132"/>
          <cell r="CD132">
            <v>0</v>
          </cell>
          <cell r="CE132">
            <v>5.666666666666667</v>
          </cell>
          <cell r="CF132">
            <v>5.666666666666667</v>
          </cell>
          <cell r="CG132">
            <v>6</v>
          </cell>
          <cell r="CH132">
            <v>8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97.666666666666671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5</v>
          </cell>
          <cell r="W133">
            <v>14</v>
          </cell>
          <cell r="X133">
            <v>19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2.3333333333333335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/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/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16.333333333333332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/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/>
          <cell r="BW134"/>
          <cell r="BX134"/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29</v>
          </cell>
          <cell r="W135">
            <v>106</v>
          </cell>
          <cell r="X135">
            <v>147</v>
          </cell>
          <cell r="Y135">
            <v>5</v>
          </cell>
          <cell r="Z135">
            <v>3</v>
          </cell>
          <cell r="AA135">
            <v>2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/>
          <cell r="AJ135"/>
          <cell r="AK135">
            <v>10</v>
          </cell>
          <cell r="AL135">
            <v>65</v>
          </cell>
          <cell r="AM135">
            <v>77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1</v>
          </cell>
          <cell r="BB135">
            <v>1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/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0.33333333333333331</v>
          </cell>
          <cell r="BQ135">
            <v>0.33333333333333331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/>
          <cell r="BW135"/>
          <cell r="BX135"/>
          <cell r="BY135"/>
          <cell r="BZ135"/>
          <cell r="CA135"/>
          <cell r="CB135"/>
          <cell r="CC135"/>
          <cell r="CD135">
            <v>0</v>
          </cell>
          <cell r="CE135">
            <v>3.6666666666666665</v>
          </cell>
          <cell r="CF135">
            <v>3.6666666666666665</v>
          </cell>
          <cell r="CG135">
            <v>16</v>
          </cell>
          <cell r="CH135">
            <v>9</v>
          </cell>
          <cell r="CI135">
            <v>14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176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0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16</v>
          </cell>
          <cell r="W136">
            <v>48</v>
          </cell>
          <cell r="X136">
            <v>64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/>
          <cell r="AJ136"/>
          <cell r="AK136">
            <v>1</v>
          </cell>
          <cell r="AL136">
            <v>8</v>
          </cell>
          <cell r="AM136">
            <v>9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/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/>
          <cell r="BW136"/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56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0</v>
          </cell>
          <cell r="L137">
            <v>0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2</v>
          </cell>
          <cell r="W137">
            <v>55</v>
          </cell>
          <cell r="X137">
            <v>57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7.666666666666667</v>
          </cell>
          <cell r="AM137">
            <v>7.666666666666667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1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/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/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>
            <v>1</v>
          </cell>
          <cell r="CF137">
            <v>1</v>
          </cell>
          <cell r="CG137">
            <v>2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64.666666666666657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1</v>
          </cell>
          <cell r="L138">
            <v>14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51</v>
          </cell>
          <cell r="W138">
            <v>103.66666666666667</v>
          </cell>
          <cell r="X138">
            <v>168.66666666666669</v>
          </cell>
          <cell r="Y138">
            <v>3</v>
          </cell>
          <cell r="Z138">
            <v>0</v>
          </cell>
          <cell r="AA138">
            <v>2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/>
          <cell r="AJ138"/>
          <cell r="AK138">
            <v>5</v>
          </cell>
          <cell r="AL138">
            <v>134.66666666666666</v>
          </cell>
          <cell r="AM138">
            <v>141.66666666666666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6</v>
          </cell>
          <cell r="BB138">
            <v>6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/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/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8.3333333333333339</v>
          </cell>
          <cell r="CF138">
            <v>8.3333333333333339</v>
          </cell>
          <cell r="CG138">
            <v>39</v>
          </cell>
          <cell r="CH138">
            <v>1</v>
          </cell>
          <cell r="CI138">
            <v>16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252.66666666666666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10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99</v>
          </cell>
          <cell r="W139">
            <v>141</v>
          </cell>
          <cell r="X139">
            <v>283</v>
          </cell>
          <cell r="Y139">
            <v>7</v>
          </cell>
          <cell r="Z139">
            <v>20</v>
          </cell>
          <cell r="AA139">
            <v>24</v>
          </cell>
          <cell r="AB139">
            <v>9</v>
          </cell>
          <cell r="AC139"/>
          <cell r="AD139"/>
          <cell r="AE139"/>
          <cell r="AF139"/>
          <cell r="AG139"/>
          <cell r="AH139"/>
          <cell r="AI139"/>
          <cell r="AJ139"/>
          <cell r="AK139">
            <v>60</v>
          </cell>
          <cell r="AL139">
            <v>97.333333333333329</v>
          </cell>
          <cell r="AM139">
            <v>190.33333333333331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/>
          <cell r="AS139"/>
          <cell r="AT139"/>
          <cell r="AU139"/>
          <cell r="AV139"/>
          <cell r="AW139"/>
          <cell r="AX139"/>
          <cell r="AY139"/>
          <cell r="AZ139">
            <v>2</v>
          </cell>
          <cell r="BA139">
            <v>2.6666666666666665</v>
          </cell>
          <cell r="BB139">
            <v>5.6666666666666661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/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/>
          <cell r="BW139"/>
          <cell r="BX139"/>
          <cell r="BY139"/>
          <cell r="BZ139"/>
          <cell r="CA139"/>
          <cell r="CB139"/>
          <cell r="CC139"/>
          <cell r="CD139">
            <v>0</v>
          </cell>
          <cell r="CE139">
            <v>1</v>
          </cell>
          <cell r="CF139">
            <v>1</v>
          </cell>
          <cell r="CG139">
            <v>24</v>
          </cell>
          <cell r="CH139">
            <v>60</v>
          </cell>
          <cell r="CI139">
            <v>58</v>
          </cell>
          <cell r="CJ139">
            <v>19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241.99999999999997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63.666666666666664</v>
          </cell>
          <cell r="X140">
            <v>63.666666666666664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24.666666666666668</v>
          </cell>
          <cell r="AM140">
            <v>24.666666666666668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0.66666666666666663</v>
          </cell>
          <cell r="BB140">
            <v>0.66666666666666663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/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/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89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1</v>
          </cell>
          <cell r="W141">
            <v>7</v>
          </cell>
          <cell r="X141">
            <v>8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2</v>
          </cell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/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/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9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2.3333333333333335</v>
          </cell>
          <cell r="X142">
            <v>2.3333333333333335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5.666666666666667</v>
          </cell>
          <cell r="AM142">
            <v>5.666666666666667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/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/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8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1</v>
          </cell>
          <cell r="W143">
            <v>5.333333333333333</v>
          </cell>
          <cell r="X143">
            <v>6.333333333333333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1.3333333333333333</v>
          </cell>
          <cell r="AM143">
            <v>1.3333333333333333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/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0.33333333333333331</v>
          </cell>
          <cell r="BQ143">
            <v>0.33333333333333331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/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6.9999999999999991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1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4</v>
          </cell>
          <cell r="W144">
            <v>9</v>
          </cell>
          <cell r="X144">
            <v>14</v>
          </cell>
          <cell r="Y144">
            <v>6</v>
          </cell>
          <cell r="Z144">
            <v>3</v>
          </cell>
          <cell r="AA144">
            <v>2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/>
          <cell r="AJ144"/>
          <cell r="AK144">
            <v>11</v>
          </cell>
          <cell r="AL144">
            <v>12</v>
          </cell>
          <cell r="AM144">
            <v>25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/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/>
          <cell r="BW144"/>
          <cell r="BX144"/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3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21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>
            <v>2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2</v>
          </cell>
          <cell r="W145">
            <v>11</v>
          </cell>
          <cell r="X145">
            <v>15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/>
          <cell r="AJ145"/>
          <cell r="AK145">
            <v>16</v>
          </cell>
          <cell r="AL145">
            <v>12.666666666666666</v>
          </cell>
          <cell r="AM145">
            <v>35.666666666666664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0.33333333333333331</v>
          </cell>
          <cell r="BB145">
            <v>0.33333333333333331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/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/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0.33333333333333331</v>
          </cell>
          <cell r="CF145">
            <v>0.33333333333333331</v>
          </cell>
          <cell r="CG145">
            <v>3</v>
          </cell>
          <cell r="CH145">
            <v>6</v>
          </cell>
          <cell r="CI145">
            <v>9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24.333333333333329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8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12</v>
          </cell>
          <cell r="W146">
            <v>25.666666666666668</v>
          </cell>
          <cell r="X146">
            <v>45.666666666666671</v>
          </cell>
          <cell r="Y146">
            <v>0</v>
          </cell>
          <cell r="Z146">
            <v>1</v>
          </cell>
          <cell r="AA146">
            <v>8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/>
          <cell r="AJ146"/>
          <cell r="AK146">
            <v>9</v>
          </cell>
          <cell r="AL146">
            <v>4</v>
          </cell>
          <cell r="AM146">
            <v>21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0.66666666666666663</v>
          </cell>
          <cell r="BB146">
            <v>0.66666666666666663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/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/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16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30.333333333333336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3</v>
          </cell>
          <cell r="X147">
            <v>3</v>
          </cell>
          <cell r="Y147">
            <v>1</v>
          </cell>
          <cell r="Z147">
            <v>3</v>
          </cell>
          <cell r="AA147">
            <v>6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/>
          <cell r="AJ147"/>
          <cell r="AK147">
            <v>10</v>
          </cell>
          <cell r="AL147">
            <v>30.666666666666668</v>
          </cell>
          <cell r="AM147">
            <v>46.666666666666671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1.3333333333333333</v>
          </cell>
          <cell r="BB147">
            <v>1.3333333333333333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/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/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3</v>
          </cell>
          <cell r="CI147">
            <v>6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35.000000000000007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0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27</v>
          </cell>
          <cell r="W148">
            <v>35.333333333333336</v>
          </cell>
          <cell r="X148">
            <v>71.333333333333343</v>
          </cell>
          <cell r="Y148">
            <v>8</v>
          </cell>
          <cell r="Z148">
            <v>9</v>
          </cell>
          <cell r="AA148">
            <v>10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/>
          <cell r="AJ148"/>
          <cell r="AK148">
            <v>27</v>
          </cell>
          <cell r="AL148">
            <v>38.666666666666664</v>
          </cell>
          <cell r="AM148">
            <v>75.666666666666657</v>
          </cell>
          <cell r="AN148">
            <v>0</v>
          </cell>
          <cell r="AO148">
            <v>0</v>
          </cell>
          <cell r="AP148">
            <v>1</v>
          </cell>
          <cell r="AQ148">
            <v>0</v>
          </cell>
          <cell r="AR148"/>
          <cell r="AS148"/>
          <cell r="AT148"/>
          <cell r="AU148"/>
          <cell r="AV148"/>
          <cell r="AW148"/>
          <cell r="AX148"/>
          <cell r="AY148"/>
          <cell r="AZ148">
            <v>1</v>
          </cell>
          <cell r="BA148">
            <v>2</v>
          </cell>
          <cell r="BB148">
            <v>4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/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2</v>
          </cell>
          <cell r="BS148">
            <v>0</v>
          </cell>
          <cell r="BT148">
            <v>0</v>
          </cell>
          <cell r="BU148">
            <v>0</v>
          </cell>
          <cell r="BV148"/>
          <cell r="BW148"/>
          <cell r="BX148"/>
          <cell r="BY148"/>
          <cell r="BZ148"/>
          <cell r="CA148"/>
          <cell r="CB148"/>
          <cell r="CC148"/>
          <cell r="CD148">
            <v>2</v>
          </cell>
          <cell r="CE148">
            <v>0.66666666666666663</v>
          </cell>
          <cell r="CF148">
            <v>2.6666666666666665</v>
          </cell>
          <cell r="CG148">
            <v>22</v>
          </cell>
          <cell r="CH148">
            <v>15</v>
          </cell>
          <cell r="CI148">
            <v>20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76.666666666666671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4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11</v>
          </cell>
          <cell r="W149">
            <v>33.666666666666664</v>
          </cell>
          <cell r="X149">
            <v>48.666666666666664</v>
          </cell>
          <cell r="Y149">
            <v>3</v>
          </cell>
          <cell r="Z149">
            <v>1</v>
          </cell>
          <cell r="AA149">
            <v>2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/>
          <cell r="AJ149"/>
          <cell r="AK149">
            <v>6</v>
          </cell>
          <cell r="AL149">
            <v>32</v>
          </cell>
          <cell r="AM149">
            <v>40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1.3333333333333333</v>
          </cell>
          <cell r="BB149">
            <v>1.3333333333333333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/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/>
          <cell r="BW149"/>
          <cell r="BX149"/>
          <cell r="BY149"/>
          <cell r="BZ149"/>
          <cell r="CA149"/>
          <cell r="CB149"/>
          <cell r="CC149"/>
          <cell r="CD149">
            <v>0</v>
          </cell>
          <cell r="CE149">
            <v>0.66666666666666663</v>
          </cell>
          <cell r="CF149">
            <v>0.66666666666666663</v>
          </cell>
          <cell r="CG149">
            <v>9</v>
          </cell>
          <cell r="CH149">
            <v>2</v>
          </cell>
          <cell r="CI149">
            <v>6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67.666666666666657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0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9</v>
          </cell>
          <cell r="W150">
            <v>16.666666666666668</v>
          </cell>
          <cell r="X150">
            <v>25.666666666666668</v>
          </cell>
          <cell r="Y150">
            <v>18</v>
          </cell>
          <cell r="Z150">
            <v>50</v>
          </cell>
          <cell r="AA150">
            <v>3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/>
          <cell r="AJ150"/>
          <cell r="AK150">
            <v>71</v>
          </cell>
          <cell r="AL150">
            <v>57.666666666666664</v>
          </cell>
          <cell r="AM150">
            <v>131.66666666666666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0.66666666666666663</v>
          </cell>
          <cell r="BB150">
            <v>0.66666666666666663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/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/>
          <cell r="BW150"/>
          <cell r="BX150"/>
          <cell r="BY150"/>
          <cell r="BZ150"/>
          <cell r="CA150"/>
          <cell r="CB150"/>
          <cell r="CC150"/>
          <cell r="CD150">
            <v>0</v>
          </cell>
          <cell r="CE150">
            <v>0.33333333333333331</v>
          </cell>
          <cell r="CF150">
            <v>0.33333333333333331</v>
          </cell>
          <cell r="CG150">
            <v>22</v>
          </cell>
          <cell r="CH150">
            <v>55</v>
          </cell>
          <cell r="CI150">
            <v>3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75.333333333333329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2</v>
          </cell>
          <cell r="M151">
            <v>0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20</v>
          </cell>
          <cell r="W151">
            <v>111.33333333333333</v>
          </cell>
          <cell r="X151">
            <v>133.33333333333331</v>
          </cell>
          <cell r="Y151">
            <v>2</v>
          </cell>
          <cell r="Z151">
            <v>4</v>
          </cell>
          <cell r="AA151">
            <v>1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/>
          <cell r="AJ151"/>
          <cell r="AK151">
            <v>7</v>
          </cell>
          <cell r="AL151">
            <v>15.666666666666666</v>
          </cell>
          <cell r="AM151">
            <v>23.666666666666664</v>
          </cell>
          <cell r="AN151">
            <v>1</v>
          </cell>
          <cell r="AO151">
            <v>0</v>
          </cell>
          <cell r="AP151">
            <v>0</v>
          </cell>
          <cell r="AQ151">
            <v>0</v>
          </cell>
          <cell r="AR151"/>
          <cell r="AS151"/>
          <cell r="AT151"/>
          <cell r="AU151"/>
          <cell r="AV151"/>
          <cell r="AW151"/>
          <cell r="AX151"/>
          <cell r="AY151"/>
          <cell r="AZ151">
            <v>1</v>
          </cell>
          <cell r="BA151">
            <v>0.33333333333333331</v>
          </cell>
          <cell r="BB151">
            <v>1.3333333333333333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/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/>
          <cell r="BW151"/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3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127.33333333333333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2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175</v>
          </cell>
          <cell r="W152">
            <v>577</v>
          </cell>
          <cell r="X152">
            <v>807</v>
          </cell>
          <cell r="Y152">
            <v>68</v>
          </cell>
          <cell r="Z152">
            <v>68</v>
          </cell>
          <cell r="AA152">
            <v>80</v>
          </cell>
          <cell r="AB152">
            <v>13</v>
          </cell>
          <cell r="AC152"/>
          <cell r="AD152"/>
          <cell r="AE152"/>
          <cell r="AF152"/>
          <cell r="AG152"/>
          <cell r="AH152"/>
          <cell r="AI152"/>
          <cell r="AJ152"/>
          <cell r="AK152">
            <v>229</v>
          </cell>
          <cell r="AL152">
            <v>366</v>
          </cell>
          <cell r="AM152">
            <v>688</v>
          </cell>
          <cell r="AN152">
            <v>1</v>
          </cell>
          <cell r="AO152">
            <v>0</v>
          </cell>
          <cell r="AP152">
            <v>1</v>
          </cell>
          <cell r="AQ152">
            <v>0</v>
          </cell>
          <cell r="AR152"/>
          <cell r="AS152"/>
          <cell r="AT152"/>
          <cell r="AU152"/>
          <cell r="AV152"/>
          <cell r="AW152"/>
          <cell r="AX152"/>
          <cell r="AY152"/>
          <cell r="AZ152">
            <v>2</v>
          </cell>
          <cell r="BA152">
            <v>4.333333333333333</v>
          </cell>
          <cell r="BB152">
            <v>7.333333333333333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/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0.33333333333333331</v>
          </cell>
          <cell r="BR152">
            <v>19</v>
          </cell>
          <cell r="BS152">
            <v>14</v>
          </cell>
          <cell r="BT152">
            <v>8</v>
          </cell>
          <cell r="BU152">
            <v>0</v>
          </cell>
          <cell r="BV152"/>
          <cell r="BW152"/>
          <cell r="BX152"/>
          <cell r="BY152"/>
          <cell r="BZ152"/>
          <cell r="CA152"/>
          <cell r="CB152"/>
          <cell r="CC152"/>
          <cell r="CD152">
            <v>41</v>
          </cell>
          <cell r="CE152">
            <v>134.33333333333334</v>
          </cell>
          <cell r="CF152">
            <v>183.33333333333334</v>
          </cell>
          <cell r="CG152">
            <v>158</v>
          </cell>
          <cell r="CH152">
            <v>132</v>
          </cell>
          <cell r="CI152">
            <v>142</v>
          </cell>
          <cell r="CJ152">
            <v>15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1082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6</v>
          </cell>
          <cell r="X153">
            <v>6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30.666666666666668</v>
          </cell>
          <cell r="AM153">
            <v>30.666666666666668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/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/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1</v>
          </cell>
          <cell r="CF153">
            <v>1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37.666666666666671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5</v>
          </cell>
          <cell r="W154">
            <v>38.666666666666664</v>
          </cell>
          <cell r="X154">
            <v>43.666666666666664</v>
          </cell>
          <cell r="Y154">
            <v>12</v>
          </cell>
          <cell r="Z154">
            <v>20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/>
          <cell r="AJ154"/>
          <cell r="AK154">
            <v>32</v>
          </cell>
          <cell r="AL154">
            <v>81</v>
          </cell>
          <cell r="AM154">
            <v>113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/>
          <cell r="AS154"/>
          <cell r="AT154"/>
          <cell r="AU154"/>
          <cell r="AV154"/>
          <cell r="AW154"/>
          <cell r="AX154"/>
          <cell r="AY154"/>
          <cell r="AZ154">
            <v>2</v>
          </cell>
          <cell r="BA154">
            <v>0.66666666666666663</v>
          </cell>
          <cell r="BB154">
            <v>2.6666666666666665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/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/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120.33333333333333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1</v>
          </cell>
          <cell r="W155">
            <v>1</v>
          </cell>
          <cell r="X155">
            <v>2</v>
          </cell>
          <cell r="Y155">
            <v>1</v>
          </cell>
          <cell r="Z155">
            <v>1</v>
          </cell>
          <cell r="AA155">
            <v>6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/>
          <cell r="AJ155"/>
          <cell r="AK155">
            <v>8</v>
          </cell>
          <cell r="AL155">
            <v>38.333333333333336</v>
          </cell>
          <cell r="AM155">
            <v>52.333333333333336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/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/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6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39.333333333333336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0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26</v>
          </cell>
          <cell r="W156">
            <v>62.333333333333336</v>
          </cell>
          <cell r="X156">
            <v>97.333333333333343</v>
          </cell>
          <cell r="Y156">
            <v>10</v>
          </cell>
          <cell r="Z156">
            <v>11</v>
          </cell>
          <cell r="AA156">
            <v>21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/>
          <cell r="AJ156"/>
          <cell r="AK156">
            <v>42</v>
          </cell>
          <cell r="AL156">
            <v>106.66666666666667</v>
          </cell>
          <cell r="AM156">
            <v>169.66666666666669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/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/>
          <cell r="BW156"/>
          <cell r="BX156"/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169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42.666666666666664</v>
          </cell>
          <cell r="X157">
            <v>42.666666666666664</v>
          </cell>
          <cell r="Y157">
            <v>1</v>
          </cell>
          <cell r="Z157">
            <v>6</v>
          </cell>
          <cell r="AA157">
            <v>4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/>
          <cell r="AJ157"/>
          <cell r="AK157">
            <v>11</v>
          </cell>
          <cell r="AL157">
            <v>110.33333333333333</v>
          </cell>
          <cell r="AM157">
            <v>125.33333333333333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1.3333333333333333</v>
          </cell>
          <cell r="BB157">
            <v>1.3333333333333333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/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0.33333333333333331</v>
          </cell>
          <cell r="BQ157">
            <v>0.33333333333333331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/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1</v>
          </cell>
          <cell r="CF157">
            <v>1</v>
          </cell>
          <cell r="CG157">
            <v>1</v>
          </cell>
          <cell r="CH157">
            <v>6</v>
          </cell>
          <cell r="CI157">
            <v>4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155.66666666666669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2.6666666666666665</v>
          </cell>
          <cell r="X158">
            <v>2.6666666666666665</v>
          </cell>
          <cell r="Y158">
            <v>2</v>
          </cell>
          <cell r="Z158">
            <v>7</v>
          </cell>
          <cell r="AA158">
            <v>2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/>
          <cell r="AJ158"/>
          <cell r="AK158">
            <v>11</v>
          </cell>
          <cell r="AL158">
            <v>38</v>
          </cell>
          <cell r="AM158">
            <v>51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0.66666666666666663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/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/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41.333333333333329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3</v>
          </cell>
          <cell r="W159">
            <v>15</v>
          </cell>
          <cell r="X159">
            <v>18</v>
          </cell>
          <cell r="Y159">
            <v>2</v>
          </cell>
          <cell r="Z159">
            <v>4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/>
          <cell r="AJ159"/>
          <cell r="AK159">
            <v>6</v>
          </cell>
          <cell r="AL159">
            <v>10.333333333333334</v>
          </cell>
          <cell r="AM159">
            <v>16.333333333333336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/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/>
          <cell r="BW159"/>
          <cell r="BX159"/>
          <cell r="BY159"/>
          <cell r="BZ159"/>
          <cell r="CA159"/>
          <cell r="CB159"/>
          <cell r="CC159"/>
          <cell r="CD159">
            <v>0</v>
          </cell>
          <cell r="CE159">
            <v>0.66666666666666663</v>
          </cell>
          <cell r="CF159">
            <v>0.66666666666666663</v>
          </cell>
          <cell r="CG159">
            <v>3</v>
          </cell>
          <cell r="CH159">
            <v>6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26.000000000000004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0.33333333333333331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/>
          <cell r="AJ160"/>
          <cell r="AK160">
            <v>1</v>
          </cell>
          <cell r="AL160">
            <v>1</v>
          </cell>
          <cell r="AM160">
            <v>2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/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/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1.3333333333333333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3</v>
          </cell>
          <cell r="W161">
            <v>3.6666666666666665</v>
          </cell>
          <cell r="X161">
            <v>6.6666666666666661</v>
          </cell>
          <cell r="Y161">
            <v>3</v>
          </cell>
          <cell r="Z161">
            <v>0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/>
          <cell r="AJ161"/>
          <cell r="AK161">
            <v>3</v>
          </cell>
          <cell r="AL161">
            <v>14</v>
          </cell>
          <cell r="AM161">
            <v>17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/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/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17.666666666666668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12</v>
          </cell>
          <cell r="X162">
            <v>12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/>
          <cell r="AJ162"/>
          <cell r="AK162">
            <v>3</v>
          </cell>
          <cell r="AL162">
            <v>3.3333333333333335</v>
          </cell>
          <cell r="AM162">
            <v>6.3333333333333339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/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/>
          <cell r="BW162"/>
          <cell r="BX162"/>
          <cell r="BY162"/>
          <cell r="BZ162"/>
          <cell r="CA162"/>
          <cell r="CB162"/>
          <cell r="CC162"/>
          <cell r="CD162">
            <v>1</v>
          </cell>
          <cell r="CE162">
            <v>0.33333333333333331</v>
          </cell>
          <cell r="CF162">
            <v>1.3333333333333333</v>
          </cell>
          <cell r="CG162">
            <v>4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15.666666666666668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5</v>
          </cell>
          <cell r="W163">
            <v>45</v>
          </cell>
          <cell r="X163">
            <v>52</v>
          </cell>
          <cell r="Y163">
            <v>0</v>
          </cell>
          <cell r="Z163">
            <v>1</v>
          </cell>
          <cell r="AA163">
            <v>4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/>
          <cell r="AJ163"/>
          <cell r="AK163">
            <v>5</v>
          </cell>
          <cell r="AL163">
            <v>155.33333333333334</v>
          </cell>
          <cell r="AM163">
            <v>164.33333333333334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1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/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0.66666666666666663</v>
          </cell>
          <cell r="BQ163">
            <v>0.66666666666666663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/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2.3333333333333335</v>
          </cell>
          <cell r="CF163">
            <v>2.3333333333333335</v>
          </cell>
          <cell r="CG163">
            <v>0</v>
          </cell>
          <cell r="CH163">
            <v>4</v>
          </cell>
          <cell r="CI163">
            <v>6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204.33333333333334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9</v>
          </cell>
          <cell r="M164">
            <v>0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20</v>
          </cell>
          <cell r="W164">
            <v>0</v>
          </cell>
          <cell r="X164">
            <v>29</v>
          </cell>
          <cell r="Y164">
            <v>16</v>
          </cell>
          <cell r="Z164">
            <v>6</v>
          </cell>
          <cell r="AA164">
            <v>17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/>
          <cell r="AJ164"/>
          <cell r="AK164">
            <v>39</v>
          </cell>
          <cell r="AL164">
            <v>0</v>
          </cell>
          <cell r="AM164">
            <v>56</v>
          </cell>
          <cell r="AN164">
            <v>0</v>
          </cell>
          <cell r="AO164">
            <v>1</v>
          </cell>
          <cell r="AP164">
            <v>0</v>
          </cell>
          <cell r="AQ164">
            <v>0</v>
          </cell>
          <cell r="AR164"/>
          <cell r="AS164"/>
          <cell r="AT164"/>
          <cell r="AU164"/>
          <cell r="AV164"/>
          <cell r="AW164"/>
          <cell r="AX164"/>
          <cell r="AY164"/>
          <cell r="AZ164">
            <v>1</v>
          </cell>
          <cell r="BA164">
            <v>0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/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24</v>
          </cell>
          <cell r="BU164">
            <v>0</v>
          </cell>
          <cell r="BV164"/>
          <cell r="BW164"/>
          <cell r="BX164"/>
          <cell r="BY164"/>
          <cell r="BZ164"/>
          <cell r="CA164"/>
          <cell r="CB164"/>
          <cell r="CC164"/>
          <cell r="CD164">
            <v>40</v>
          </cell>
          <cell r="CE164">
            <v>0</v>
          </cell>
          <cell r="CF164">
            <v>64</v>
          </cell>
          <cell r="CG164">
            <v>32</v>
          </cell>
          <cell r="CH164">
            <v>18</v>
          </cell>
          <cell r="CI164">
            <v>50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45</v>
          </cell>
          <cell r="W165">
            <v>206</v>
          </cell>
          <cell r="X165">
            <v>262</v>
          </cell>
          <cell r="Y165">
            <v>16</v>
          </cell>
          <cell r="Z165">
            <v>11</v>
          </cell>
          <cell r="AA165">
            <v>25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/>
          <cell r="AJ165"/>
          <cell r="AK165">
            <v>52</v>
          </cell>
          <cell r="AL165">
            <v>31</v>
          </cell>
          <cell r="AM165">
            <v>108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/>
          <cell r="AS165"/>
          <cell r="AT165"/>
          <cell r="AU165"/>
          <cell r="AV165"/>
          <cell r="AW165"/>
          <cell r="AX165"/>
          <cell r="AY165"/>
          <cell r="AZ165">
            <v>2</v>
          </cell>
          <cell r="BA165">
            <v>2.3333333333333335</v>
          </cell>
          <cell r="BB165">
            <v>5.3333333333333339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/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/>
          <cell r="BW165"/>
          <cell r="BX165"/>
          <cell r="BY165"/>
          <cell r="BZ165"/>
          <cell r="CA165"/>
          <cell r="CB165"/>
          <cell r="CC165"/>
          <cell r="CD165">
            <v>1</v>
          </cell>
          <cell r="CE165">
            <v>0</v>
          </cell>
          <cell r="CF165">
            <v>1</v>
          </cell>
          <cell r="CG165">
            <v>32</v>
          </cell>
          <cell r="CH165">
            <v>31</v>
          </cell>
          <cell r="CI165">
            <v>37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239.33333333333334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0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6</v>
          </cell>
          <cell r="W166">
            <v>33</v>
          </cell>
          <cell r="X166">
            <v>40</v>
          </cell>
          <cell r="Y166">
            <v>13</v>
          </cell>
          <cell r="Z166">
            <v>17</v>
          </cell>
          <cell r="AA166">
            <v>10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/>
          <cell r="AJ166"/>
          <cell r="AK166">
            <v>40</v>
          </cell>
          <cell r="AL166">
            <v>24.333333333333332</v>
          </cell>
          <cell r="AM166">
            <v>74.333333333333329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1.6666666666666667</v>
          </cell>
          <cell r="BB166">
            <v>1.6666666666666667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/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/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>
            <v>2.3333333333333335</v>
          </cell>
          <cell r="CF166">
            <v>2.3333333333333335</v>
          </cell>
          <cell r="CG166">
            <v>15</v>
          </cell>
          <cell r="CH166">
            <v>20</v>
          </cell>
          <cell r="CI166">
            <v>11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61.333333333333329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12</v>
          </cell>
          <cell r="X167">
            <v>12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/>
          <cell r="AJ167"/>
          <cell r="AK167">
            <v>12</v>
          </cell>
          <cell r="AL167">
            <v>19.666666666666668</v>
          </cell>
          <cell r="AM167">
            <v>36.666666666666671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/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/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31.666666666666668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0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19</v>
          </cell>
          <cell r="W168">
            <v>52.666666666666664</v>
          </cell>
          <cell r="X168">
            <v>74.666666666666657</v>
          </cell>
          <cell r="Y168">
            <v>3</v>
          </cell>
          <cell r="Z168">
            <v>5</v>
          </cell>
          <cell r="AA168">
            <v>3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/>
          <cell r="AJ168"/>
          <cell r="AK168">
            <v>11</v>
          </cell>
          <cell r="AL168">
            <v>18.333333333333332</v>
          </cell>
          <cell r="AM168">
            <v>32.333333333333329</v>
          </cell>
          <cell r="AN168">
            <v>3</v>
          </cell>
          <cell r="AO168">
            <v>4</v>
          </cell>
          <cell r="AP168">
            <v>1</v>
          </cell>
          <cell r="AQ168">
            <v>0</v>
          </cell>
          <cell r="AR168"/>
          <cell r="AS168"/>
          <cell r="AT168"/>
          <cell r="AU168"/>
          <cell r="AV168"/>
          <cell r="AW168"/>
          <cell r="AX168"/>
          <cell r="AY168"/>
          <cell r="AZ168">
            <v>8</v>
          </cell>
          <cell r="BA168">
            <v>4</v>
          </cell>
          <cell r="BB168">
            <v>13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/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/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75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0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7</v>
          </cell>
          <cell r="W169">
            <v>21.333333333333332</v>
          </cell>
          <cell r="X169">
            <v>28.333333333333332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/>
          <cell r="AJ169"/>
          <cell r="AK169">
            <v>7</v>
          </cell>
          <cell r="AL169">
            <v>11.333333333333334</v>
          </cell>
          <cell r="AM169">
            <v>19.333333333333336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0.66666666666666663</v>
          </cell>
          <cell r="BB169">
            <v>0.66666666666666663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/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/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33.333333333333329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4</v>
          </cell>
          <cell r="M170">
            <v>0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8</v>
          </cell>
          <cell r="W170">
            <v>82.666666666666671</v>
          </cell>
          <cell r="X170">
            <v>94.666666666666671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/>
          <cell r="AJ170"/>
          <cell r="AK170">
            <v>2</v>
          </cell>
          <cell r="AL170">
            <v>30.333333333333332</v>
          </cell>
          <cell r="AM170">
            <v>33.333333333333329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0.66666666666666663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/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3</v>
          </cell>
          <cell r="BS170">
            <v>4</v>
          </cell>
          <cell r="BT170">
            <v>2</v>
          </cell>
          <cell r="BU170">
            <v>0</v>
          </cell>
          <cell r="BV170"/>
          <cell r="BW170"/>
          <cell r="BX170"/>
          <cell r="BY170"/>
          <cell r="BZ170"/>
          <cell r="CA170"/>
          <cell r="CB170"/>
          <cell r="CC170"/>
          <cell r="CD170">
            <v>9</v>
          </cell>
          <cell r="CE170">
            <v>0</v>
          </cell>
          <cell r="CF170">
            <v>11</v>
          </cell>
          <cell r="CG170">
            <v>5</v>
          </cell>
          <cell r="CH170">
            <v>7</v>
          </cell>
          <cell r="CI170">
            <v>7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113.66666666666667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25</v>
          </cell>
          <cell r="M171">
            <v>0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49</v>
          </cell>
          <cell r="W171">
            <v>178.66666666666666</v>
          </cell>
          <cell r="X171">
            <v>252.66666666666666</v>
          </cell>
          <cell r="Y171">
            <v>4</v>
          </cell>
          <cell r="Z171">
            <v>1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/>
          <cell r="AJ171"/>
          <cell r="AK171">
            <v>5</v>
          </cell>
          <cell r="AL171">
            <v>24</v>
          </cell>
          <cell r="AM171">
            <v>29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0.33333333333333331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/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/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1.3333333333333333</v>
          </cell>
          <cell r="CF171">
            <v>1.3333333333333333</v>
          </cell>
          <cell r="CG171">
            <v>15</v>
          </cell>
          <cell r="CH171">
            <v>14</v>
          </cell>
          <cell r="CI171">
            <v>25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204.33333333333334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0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2</v>
          </cell>
          <cell r="W172">
            <v>31.333333333333332</v>
          </cell>
          <cell r="X172">
            <v>33.333333333333329</v>
          </cell>
          <cell r="Y172">
            <v>2</v>
          </cell>
          <cell r="Z172">
            <v>1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/>
          <cell r="AJ172"/>
          <cell r="AK172">
            <v>3</v>
          </cell>
          <cell r="AL172">
            <v>103</v>
          </cell>
          <cell r="AM172">
            <v>106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/>
          <cell r="AS172"/>
          <cell r="AT172"/>
          <cell r="AU172"/>
          <cell r="AV172"/>
          <cell r="AW172"/>
          <cell r="AX172"/>
          <cell r="AY172"/>
          <cell r="AZ172">
            <v>2</v>
          </cell>
          <cell r="BA172">
            <v>0.33333333333333331</v>
          </cell>
          <cell r="BB172">
            <v>2.3333333333333335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/>
          <cell r="BH172"/>
          <cell r="BI172"/>
          <cell r="BJ172"/>
          <cell r="BK172"/>
          <cell r="BL172"/>
          <cell r="BM172"/>
          <cell r="BN172"/>
          <cell r="BO172">
            <v>0</v>
          </cell>
          <cell r="BP172">
            <v>0.33333333333333331</v>
          </cell>
          <cell r="BQ172">
            <v>0.33333333333333331</v>
          </cell>
          <cell r="BR172">
            <v>1</v>
          </cell>
          <cell r="BS172">
            <v>0</v>
          </cell>
          <cell r="BT172">
            <v>0</v>
          </cell>
          <cell r="BU172">
            <v>0</v>
          </cell>
          <cell r="BV172"/>
          <cell r="BW172"/>
          <cell r="BX172"/>
          <cell r="BY172"/>
          <cell r="BZ172"/>
          <cell r="CA172"/>
          <cell r="CB172"/>
          <cell r="CC172"/>
          <cell r="CD172">
            <v>1</v>
          </cell>
          <cell r="CE172">
            <v>0.33333333333333331</v>
          </cell>
          <cell r="CF172">
            <v>1.3333333333333333</v>
          </cell>
          <cell r="CG172">
            <v>5</v>
          </cell>
          <cell r="CH172">
            <v>3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135.33333333333337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0</v>
          </cell>
          <cell r="M173">
            <v>0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27</v>
          </cell>
          <cell r="W173">
            <v>38.666666666666664</v>
          </cell>
          <cell r="X173">
            <v>65.666666666666657</v>
          </cell>
          <cell r="Y173">
            <v>8</v>
          </cell>
          <cell r="Z173">
            <v>3</v>
          </cell>
          <cell r="AA173">
            <v>4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/>
          <cell r="AJ173"/>
          <cell r="AK173">
            <v>15</v>
          </cell>
          <cell r="AL173">
            <v>47</v>
          </cell>
          <cell r="AM173">
            <v>66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1.3333333333333333</v>
          </cell>
          <cell r="BB173">
            <v>1.3333333333333333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/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/>
          <cell r="BW173"/>
          <cell r="BX173"/>
          <cell r="BY173"/>
          <cell r="BZ173"/>
          <cell r="CA173"/>
          <cell r="CB173"/>
          <cell r="CC173"/>
          <cell r="CD173">
            <v>0</v>
          </cell>
          <cell r="CE173">
            <v>6.666666666666667</v>
          </cell>
          <cell r="CF173">
            <v>6.666666666666667</v>
          </cell>
          <cell r="CG173">
            <v>29</v>
          </cell>
          <cell r="CH173">
            <v>9</v>
          </cell>
          <cell r="CI173">
            <v>4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93.666666666666657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0</v>
          </cell>
          <cell r="L174">
            <v>0</v>
          </cell>
          <cell r="M174">
            <v>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4</v>
          </cell>
          <cell r="W174">
            <v>140.66666666666666</v>
          </cell>
          <cell r="X174">
            <v>144.66666666666666</v>
          </cell>
          <cell r="Y174">
            <v>5</v>
          </cell>
          <cell r="Z174">
            <v>1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/>
          <cell r="AJ174"/>
          <cell r="AK174">
            <v>6</v>
          </cell>
          <cell r="AL174">
            <v>23</v>
          </cell>
          <cell r="AM174">
            <v>29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0.33333333333333331</v>
          </cell>
          <cell r="BB174">
            <v>0.33333333333333331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/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/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0.66666666666666663</v>
          </cell>
          <cell r="CF174">
            <v>0.66666666666666663</v>
          </cell>
          <cell r="CG174">
            <v>9</v>
          </cell>
          <cell r="CH174">
            <v>1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164.66666666666666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5</v>
          </cell>
          <cell r="M175">
            <v>0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53</v>
          </cell>
          <cell r="W175">
            <v>95.666666666666671</v>
          </cell>
          <cell r="X175">
            <v>153.66666666666669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/>
          <cell r="AJ175"/>
          <cell r="AK175">
            <v>3</v>
          </cell>
          <cell r="AL175">
            <v>14.333333333333334</v>
          </cell>
          <cell r="AM175">
            <v>19.333333333333336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0.66666666666666663</v>
          </cell>
          <cell r="BB175">
            <v>0.66666666666666663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/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/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1</v>
          </cell>
          <cell r="CF175">
            <v>1</v>
          </cell>
          <cell r="CG175">
            <v>29</v>
          </cell>
          <cell r="CH175">
            <v>20</v>
          </cell>
          <cell r="CI175">
            <v>7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111.66666666666667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2</v>
          </cell>
          <cell r="W176">
            <v>42.333333333333336</v>
          </cell>
          <cell r="X176">
            <v>44.333333333333336</v>
          </cell>
          <cell r="Y176">
            <v>0</v>
          </cell>
          <cell r="Z176">
            <v>1</v>
          </cell>
          <cell r="AA176">
            <v>2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/>
          <cell r="AJ176"/>
          <cell r="AK176">
            <v>3</v>
          </cell>
          <cell r="AL176">
            <v>5.333333333333333</v>
          </cell>
          <cell r="AM176">
            <v>10.333333333333332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/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/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47.666666666666671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1</v>
          </cell>
          <cell r="L177">
            <v>0</v>
          </cell>
          <cell r="M177">
            <v>0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8</v>
          </cell>
          <cell r="W177">
            <v>27.666666666666668</v>
          </cell>
          <cell r="X177">
            <v>35.666666666666671</v>
          </cell>
          <cell r="Y177">
            <v>4</v>
          </cell>
          <cell r="Z177">
            <v>2</v>
          </cell>
          <cell r="AA177">
            <v>0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/>
          <cell r="AJ177"/>
          <cell r="AK177">
            <v>6</v>
          </cell>
          <cell r="AL177">
            <v>11.333333333333334</v>
          </cell>
          <cell r="AM177">
            <v>17.333333333333336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0.66666666666666663</v>
          </cell>
          <cell r="BB177">
            <v>0.66666666666666663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/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/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3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39.666666666666664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10</v>
          </cell>
          <cell r="M178">
            <v>0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26</v>
          </cell>
          <cell r="W178">
            <v>37</v>
          </cell>
          <cell r="X178">
            <v>73</v>
          </cell>
          <cell r="Y178">
            <v>16</v>
          </cell>
          <cell r="Z178">
            <v>23</v>
          </cell>
          <cell r="AA178">
            <v>17</v>
          </cell>
          <cell r="AB178">
            <v>0</v>
          </cell>
          <cell r="AC178"/>
          <cell r="AD178"/>
          <cell r="AE178"/>
          <cell r="AF178"/>
          <cell r="AG178"/>
          <cell r="AH178"/>
          <cell r="AI178"/>
          <cell r="AJ178"/>
          <cell r="AK178">
            <v>56</v>
          </cell>
          <cell r="AL178">
            <v>104</v>
          </cell>
          <cell r="AM178">
            <v>177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/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>
            <v>0.66666666666666663</v>
          </cell>
          <cell r="BB178">
            <v>1.6666666666666665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/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>
            <v>0</v>
          </cell>
          <cell r="BV178"/>
          <cell r="BW178"/>
          <cell r="BX178"/>
          <cell r="BY178"/>
          <cell r="BZ178"/>
          <cell r="CA178"/>
          <cell r="CB178"/>
          <cell r="CC178"/>
          <cell r="CD178">
            <v>1</v>
          </cell>
          <cell r="CE178">
            <v>1.6666666666666667</v>
          </cell>
          <cell r="CF178">
            <v>2.666666666666667</v>
          </cell>
          <cell r="CG178">
            <v>26</v>
          </cell>
          <cell r="CH178">
            <v>31</v>
          </cell>
          <cell r="CI178">
            <v>27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143.33333333333331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0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5</v>
          </cell>
          <cell r="W179">
            <v>38.666666666666664</v>
          </cell>
          <cell r="X179">
            <v>44.666666666666664</v>
          </cell>
          <cell r="Y179">
            <v>6</v>
          </cell>
          <cell r="Z179">
            <v>4</v>
          </cell>
          <cell r="AA179">
            <v>7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/>
          <cell r="AJ179"/>
          <cell r="AK179">
            <v>17</v>
          </cell>
          <cell r="AL179">
            <v>59.666666666666664</v>
          </cell>
          <cell r="AM179">
            <v>83.666666666666657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1</v>
          </cell>
          <cell r="BB179">
            <v>1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/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0.33333333333333331</v>
          </cell>
          <cell r="BQ179">
            <v>0.33333333333333331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/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0.66666666666666663</v>
          </cell>
          <cell r="CF179">
            <v>0.66666666666666663</v>
          </cell>
          <cell r="CG179">
            <v>10</v>
          </cell>
          <cell r="CH179">
            <v>4</v>
          </cell>
          <cell r="CI179">
            <v>8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100.33333333333333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0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7</v>
          </cell>
          <cell r="W180">
            <v>40</v>
          </cell>
          <cell r="X180">
            <v>50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/>
          <cell r="AJ180"/>
          <cell r="AK180">
            <v>3</v>
          </cell>
          <cell r="AL180">
            <v>19.666666666666668</v>
          </cell>
          <cell r="AM180">
            <v>23.666666666666668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0.33333333333333331</v>
          </cell>
          <cell r="BB180">
            <v>0.33333333333333331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/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/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0.33333333333333331</v>
          </cell>
          <cell r="CF180">
            <v>0.33333333333333331</v>
          </cell>
          <cell r="CG180">
            <v>3</v>
          </cell>
          <cell r="CH180">
            <v>3</v>
          </cell>
          <cell r="CI180">
            <v>4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60.333333333333343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11</v>
          </cell>
          <cell r="W181">
            <v>13</v>
          </cell>
          <cell r="X181">
            <v>29</v>
          </cell>
          <cell r="Y181">
            <v>7</v>
          </cell>
          <cell r="Z181">
            <v>6</v>
          </cell>
          <cell r="AA181">
            <v>10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/>
          <cell r="AJ181"/>
          <cell r="AK181">
            <v>23</v>
          </cell>
          <cell r="AL181">
            <v>62.666666666666664</v>
          </cell>
          <cell r="AM181">
            <v>95.666666666666657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/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/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75.666666666666657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0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2</v>
          </cell>
          <cell r="W182">
            <v>1.3333333333333333</v>
          </cell>
          <cell r="X182">
            <v>5.333333333333333</v>
          </cell>
          <cell r="Y182">
            <v>5</v>
          </cell>
          <cell r="Z182">
            <v>5</v>
          </cell>
          <cell r="AA182">
            <v>2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/>
          <cell r="AJ182"/>
          <cell r="AK182">
            <v>12</v>
          </cell>
          <cell r="AL182">
            <v>1.6666666666666667</v>
          </cell>
          <cell r="AM182">
            <v>15.666666666666666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/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/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3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9</v>
          </cell>
          <cell r="W183">
            <v>10</v>
          </cell>
          <cell r="X183">
            <v>22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27</v>
          </cell>
          <cell r="AM183">
            <v>27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1.3333333333333333</v>
          </cell>
          <cell r="BB183">
            <v>1.3333333333333333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/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/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0.33333333333333331</v>
          </cell>
          <cell r="CF183">
            <v>0.33333333333333331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38.666666666666671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10</v>
          </cell>
          <cell r="W184">
            <v>15.333333333333334</v>
          </cell>
          <cell r="X184">
            <v>28.333333333333336</v>
          </cell>
          <cell r="Y184">
            <v>17</v>
          </cell>
          <cell r="Z184">
            <v>12</v>
          </cell>
          <cell r="AA184">
            <v>17</v>
          </cell>
          <cell r="AB184">
            <v>4</v>
          </cell>
          <cell r="AC184"/>
          <cell r="AD184"/>
          <cell r="AE184"/>
          <cell r="AF184"/>
          <cell r="AG184"/>
          <cell r="AH184"/>
          <cell r="AI184"/>
          <cell r="AJ184"/>
          <cell r="AK184">
            <v>50</v>
          </cell>
          <cell r="AL184">
            <v>51</v>
          </cell>
          <cell r="AM184">
            <v>122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1.6666666666666667</v>
          </cell>
          <cell r="BB184">
            <v>1.6666666666666667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/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0</v>
          </cell>
          <cell r="BV184"/>
          <cell r="BW184"/>
          <cell r="BX184"/>
          <cell r="BY184"/>
          <cell r="BZ184"/>
          <cell r="CA184"/>
          <cell r="CB184"/>
          <cell r="CC184"/>
          <cell r="CD184">
            <v>2</v>
          </cell>
          <cell r="CE184">
            <v>2.3333333333333335</v>
          </cell>
          <cell r="CF184">
            <v>6.3333333333333339</v>
          </cell>
          <cell r="CG184">
            <v>22</v>
          </cell>
          <cell r="CH184">
            <v>14</v>
          </cell>
          <cell r="CI184">
            <v>22</v>
          </cell>
          <cell r="CJ184">
            <v>4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70.333333333333329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0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16</v>
          </cell>
          <cell r="W185">
            <v>25.333333333333332</v>
          </cell>
          <cell r="X185">
            <v>43.333333333333329</v>
          </cell>
          <cell r="Y185">
            <v>2</v>
          </cell>
          <cell r="Z185">
            <v>12</v>
          </cell>
          <cell r="AA185">
            <v>2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/>
          <cell r="AJ185"/>
          <cell r="AK185">
            <v>16</v>
          </cell>
          <cell r="AL185">
            <v>20.666666666666668</v>
          </cell>
          <cell r="AM185">
            <v>38.666666666666671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/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0.33333333333333331</v>
          </cell>
          <cell r="BQ185">
            <v>0.33333333333333331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/>
          <cell r="BW185"/>
          <cell r="BX185"/>
          <cell r="BY185"/>
          <cell r="BZ185"/>
          <cell r="CA185"/>
          <cell r="CB185"/>
          <cell r="CC185"/>
          <cell r="CD185">
            <v>1</v>
          </cell>
          <cell r="CE185">
            <v>3</v>
          </cell>
          <cell r="CF185">
            <v>4</v>
          </cell>
          <cell r="CG185">
            <v>5</v>
          </cell>
          <cell r="CH185">
            <v>24</v>
          </cell>
          <cell r="CI185">
            <v>4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49.333333333333336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4</v>
          </cell>
          <cell r="M186">
            <v>0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12</v>
          </cell>
          <cell r="W186">
            <v>35.666666666666664</v>
          </cell>
          <cell r="X186">
            <v>51.666666666666664</v>
          </cell>
          <cell r="Y186">
            <v>1</v>
          </cell>
          <cell r="Z186">
            <v>5</v>
          </cell>
          <cell r="AA186">
            <v>8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/>
          <cell r="AJ186"/>
          <cell r="AK186">
            <v>14</v>
          </cell>
          <cell r="AL186">
            <v>34</v>
          </cell>
          <cell r="AM186">
            <v>56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1.3333333333333333</v>
          </cell>
          <cell r="BB186">
            <v>1.3333333333333333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/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/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0.66666666666666663</v>
          </cell>
          <cell r="CF186">
            <v>0.66666666666666663</v>
          </cell>
          <cell r="CG186">
            <v>2</v>
          </cell>
          <cell r="CH186">
            <v>12</v>
          </cell>
          <cell r="CI186">
            <v>12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71.666666666666657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51</v>
          </cell>
          <cell r="W187">
            <v>199.66666666666666</v>
          </cell>
          <cell r="X187">
            <v>269.66666666666663</v>
          </cell>
          <cell r="Y187">
            <v>49</v>
          </cell>
          <cell r="Z187">
            <v>63</v>
          </cell>
          <cell r="AA187">
            <v>112</v>
          </cell>
          <cell r="AB187">
            <v>8</v>
          </cell>
          <cell r="AC187"/>
          <cell r="AD187"/>
          <cell r="AE187"/>
          <cell r="AF187"/>
          <cell r="AG187"/>
          <cell r="AH187"/>
          <cell r="AI187"/>
          <cell r="AJ187"/>
          <cell r="AK187">
            <v>232</v>
          </cell>
          <cell r="AL187">
            <v>147</v>
          </cell>
          <cell r="AM187">
            <v>499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/>
          <cell r="AS187"/>
          <cell r="AT187"/>
          <cell r="AU187"/>
          <cell r="AV187"/>
          <cell r="AW187"/>
          <cell r="AX187"/>
          <cell r="AY187"/>
          <cell r="AZ187">
            <v>2</v>
          </cell>
          <cell r="BA187">
            <v>2.3333333333333335</v>
          </cell>
          <cell r="BB187">
            <v>4.3333333333333339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/>
          <cell r="BH187"/>
          <cell r="BI187"/>
          <cell r="BJ187"/>
          <cell r="BK187"/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</v>
          </cell>
          <cell r="BV187"/>
          <cell r="BW187"/>
          <cell r="BX187"/>
          <cell r="BY187"/>
          <cell r="BZ187"/>
          <cell r="CA187"/>
          <cell r="CB187"/>
          <cell r="CC187"/>
          <cell r="CD187">
            <v>19</v>
          </cell>
          <cell r="CE187">
            <v>5.333333333333333</v>
          </cell>
          <cell r="CF187">
            <v>35.333333333333336</v>
          </cell>
          <cell r="CG187">
            <v>70</v>
          </cell>
          <cell r="CH187">
            <v>84</v>
          </cell>
          <cell r="CI187">
            <v>134</v>
          </cell>
          <cell r="CJ187">
            <v>16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354.33333333333326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6</v>
          </cell>
          <cell r="W188">
            <v>76.333333333333329</v>
          </cell>
          <cell r="X188">
            <v>88.333333333333329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52.333333333333336</v>
          </cell>
          <cell r="AM188">
            <v>52.333333333333336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2.6666666666666665</v>
          </cell>
          <cell r="BB188">
            <v>2.6666666666666665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/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/>
          <cell r="BW188"/>
          <cell r="BX188"/>
          <cell r="BY188"/>
          <cell r="BZ188"/>
          <cell r="CA188"/>
          <cell r="CB188"/>
          <cell r="CC188"/>
          <cell r="CD188">
            <v>0</v>
          </cell>
          <cell r="CE188">
            <v>7.333333333333333</v>
          </cell>
          <cell r="CF188">
            <v>7.333333333333333</v>
          </cell>
          <cell r="CG188">
            <v>0</v>
          </cell>
          <cell r="CH188">
            <v>0</v>
          </cell>
          <cell r="CI188">
            <v>6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138.66666666666666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0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8</v>
          </cell>
          <cell r="W189">
            <v>15.333333333333334</v>
          </cell>
          <cell r="X189">
            <v>25.333333333333336</v>
          </cell>
          <cell r="Y189">
            <v>32</v>
          </cell>
          <cell r="Z189">
            <v>31</v>
          </cell>
          <cell r="AA189">
            <v>30</v>
          </cell>
          <cell r="AB189">
            <v>6</v>
          </cell>
          <cell r="AC189"/>
          <cell r="AD189"/>
          <cell r="AE189"/>
          <cell r="AF189"/>
          <cell r="AG189"/>
          <cell r="AH189"/>
          <cell r="AI189"/>
          <cell r="AJ189"/>
          <cell r="AK189">
            <v>99</v>
          </cell>
          <cell r="AL189">
            <v>179</v>
          </cell>
          <cell r="AM189">
            <v>314</v>
          </cell>
          <cell r="AN189">
            <v>1</v>
          </cell>
          <cell r="AO189">
            <v>0</v>
          </cell>
          <cell r="AP189">
            <v>0</v>
          </cell>
          <cell r="AQ189">
            <v>0</v>
          </cell>
          <cell r="AR189"/>
          <cell r="AS189"/>
          <cell r="AT189"/>
          <cell r="AU189"/>
          <cell r="AV189"/>
          <cell r="AW189"/>
          <cell r="AX189"/>
          <cell r="AY189"/>
          <cell r="AZ189">
            <v>1</v>
          </cell>
          <cell r="BA189">
            <v>2</v>
          </cell>
          <cell r="BB189">
            <v>3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/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0.33333333333333331</v>
          </cell>
          <cell r="BQ189">
            <v>0.33333333333333331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/>
          <cell r="BW189"/>
          <cell r="BX189"/>
          <cell r="BY189"/>
          <cell r="BZ189"/>
          <cell r="CA189"/>
          <cell r="CB189"/>
          <cell r="CC189"/>
          <cell r="CD189">
            <v>1</v>
          </cell>
          <cell r="CE189">
            <v>12</v>
          </cell>
          <cell r="CF189">
            <v>13</v>
          </cell>
          <cell r="CG189">
            <v>38</v>
          </cell>
          <cell r="CH189">
            <v>33</v>
          </cell>
          <cell r="CI189">
            <v>32</v>
          </cell>
          <cell r="CJ189">
            <v>6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208.66666666666669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2</v>
          </cell>
          <cell r="W190">
            <v>0.66666666666666663</v>
          </cell>
          <cell r="X190">
            <v>2.6666666666666665</v>
          </cell>
          <cell r="Y190">
            <v>3</v>
          </cell>
          <cell r="Z190">
            <v>1</v>
          </cell>
          <cell r="AA190">
            <v>4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/>
          <cell r="AJ190"/>
          <cell r="AK190">
            <v>8</v>
          </cell>
          <cell r="AL190">
            <v>5.666666666666667</v>
          </cell>
          <cell r="AM190">
            <v>17.666666666666668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/>
          <cell r="AS190"/>
          <cell r="AT190"/>
          <cell r="AU190"/>
          <cell r="AV190"/>
          <cell r="AW190"/>
          <cell r="AX190"/>
          <cell r="AY190"/>
          <cell r="AZ190">
            <v>1</v>
          </cell>
          <cell r="BA190">
            <v>0</v>
          </cell>
          <cell r="BB190">
            <v>1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/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/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6.3333333333333339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2</v>
          </cell>
          <cell r="W191">
            <v>4</v>
          </cell>
          <cell r="X191">
            <v>6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0.66666666666666663</v>
          </cell>
          <cell r="AM191">
            <v>0.66666666666666663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/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/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4.666666666666667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2.3333333333333335</v>
          </cell>
          <cell r="X192">
            <v>2.3333333333333335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/>
          <cell r="AJ192"/>
          <cell r="AK192">
            <v>1</v>
          </cell>
          <cell r="AL192">
            <v>6.666666666666667</v>
          </cell>
          <cell r="AM192">
            <v>7.666666666666667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/>
          <cell r="BH192"/>
          <cell r="BI192"/>
          <cell r="BJ192"/>
          <cell r="BK192"/>
          <cell r="BL192"/>
          <cell r="BM192"/>
          <cell r="BN192"/>
          <cell r="BO192">
            <v>1</v>
          </cell>
          <cell r="BP192">
            <v>0</v>
          </cell>
          <cell r="BQ192">
            <v>1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/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0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19</v>
          </cell>
          <cell r="W193">
            <v>118.66666666666667</v>
          </cell>
          <cell r="X193">
            <v>145.66666666666669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/>
          <cell r="AJ193"/>
          <cell r="AK193">
            <v>4</v>
          </cell>
          <cell r="AL193">
            <v>135.33333333333334</v>
          </cell>
          <cell r="AM193">
            <v>139.33333333333334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1.6666666666666667</v>
          </cell>
          <cell r="BB193">
            <v>1.6666666666666667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/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/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>
            <v>2.6666666666666665</v>
          </cell>
          <cell r="CF193">
            <v>2.6666666666666665</v>
          </cell>
          <cell r="CG193">
            <v>9</v>
          </cell>
          <cell r="CH193">
            <v>6</v>
          </cell>
          <cell r="CI193">
            <v>8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258.33333333333331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0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5</v>
          </cell>
          <cell r="W194">
            <v>34.333333333333336</v>
          </cell>
          <cell r="X194">
            <v>43.333333333333336</v>
          </cell>
          <cell r="Y194">
            <v>19</v>
          </cell>
          <cell r="Z194">
            <v>4</v>
          </cell>
          <cell r="AA194">
            <v>9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/>
          <cell r="AJ194"/>
          <cell r="AK194">
            <v>32</v>
          </cell>
          <cell r="AL194">
            <v>13</v>
          </cell>
          <cell r="AM194">
            <v>54</v>
          </cell>
          <cell r="AN194">
            <v>0</v>
          </cell>
          <cell r="AO194">
            <v>0</v>
          </cell>
          <cell r="AP194">
            <v>1</v>
          </cell>
          <cell r="AQ194">
            <v>0</v>
          </cell>
          <cell r="AR194"/>
          <cell r="AS194"/>
          <cell r="AT194"/>
          <cell r="AU194"/>
          <cell r="AV194"/>
          <cell r="AW194"/>
          <cell r="AX194"/>
          <cell r="AY194"/>
          <cell r="AZ194">
            <v>1</v>
          </cell>
          <cell r="BA194">
            <v>0</v>
          </cell>
          <cell r="BB194">
            <v>2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/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/>
          <cell r="BW194"/>
          <cell r="BX194"/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14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47.333333333333336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0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23</v>
          </cell>
          <cell r="W195">
            <v>85.666666666666671</v>
          </cell>
          <cell r="X195">
            <v>118.66666666666667</v>
          </cell>
          <cell r="Y195">
            <v>25</v>
          </cell>
          <cell r="Z195">
            <v>13</v>
          </cell>
          <cell r="AA195">
            <v>21</v>
          </cell>
          <cell r="AB195">
            <v>0</v>
          </cell>
          <cell r="AC195"/>
          <cell r="AD195"/>
          <cell r="AE195"/>
          <cell r="AF195"/>
          <cell r="AG195"/>
          <cell r="AH195"/>
          <cell r="AI195"/>
          <cell r="AJ195"/>
          <cell r="AK195">
            <v>59</v>
          </cell>
          <cell r="AL195">
            <v>190.66666666666666</v>
          </cell>
          <cell r="AM195">
            <v>270.66666666666663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5</v>
          </cell>
          <cell r="BB195">
            <v>5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/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0.33333333333333331</v>
          </cell>
          <cell r="BQ195">
            <v>0.33333333333333331</v>
          </cell>
          <cell r="BR195">
            <v>1</v>
          </cell>
          <cell r="BS195">
            <v>5</v>
          </cell>
          <cell r="BT195">
            <v>3</v>
          </cell>
          <cell r="BU195">
            <v>0</v>
          </cell>
          <cell r="BV195"/>
          <cell r="BW195"/>
          <cell r="BX195"/>
          <cell r="BY195"/>
          <cell r="BZ195"/>
          <cell r="CA195"/>
          <cell r="CB195"/>
          <cell r="CC195"/>
          <cell r="CD195">
            <v>9</v>
          </cell>
          <cell r="CE195">
            <v>4</v>
          </cell>
          <cell r="CF195">
            <v>16</v>
          </cell>
          <cell r="CG195">
            <v>32</v>
          </cell>
          <cell r="CH195">
            <v>25</v>
          </cell>
          <cell r="CI195">
            <v>34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285.66666666666663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2</v>
          </cell>
          <cell r="W196">
            <v>17.333333333333332</v>
          </cell>
          <cell r="X196">
            <v>19.333333333333332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28.666666666666668</v>
          </cell>
          <cell r="AM196">
            <v>28.666666666666668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0.33333333333333331</v>
          </cell>
          <cell r="BB196">
            <v>0.33333333333333331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/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/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2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46.333333333333336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0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4</v>
          </cell>
          <cell r="W197">
            <v>23</v>
          </cell>
          <cell r="X197">
            <v>29</v>
          </cell>
          <cell r="Y197">
            <v>0</v>
          </cell>
          <cell r="Z197">
            <v>0</v>
          </cell>
          <cell r="AA197">
            <v>1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/>
          <cell r="AJ197"/>
          <cell r="AK197">
            <v>1</v>
          </cell>
          <cell r="AL197">
            <v>2.6666666666666665</v>
          </cell>
          <cell r="AM197">
            <v>4.6666666666666661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2</v>
          </cell>
          <cell r="BB197">
            <v>2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/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/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3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27.666666666666668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0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7</v>
          </cell>
          <cell r="W198">
            <v>17</v>
          </cell>
          <cell r="X198">
            <v>30</v>
          </cell>
          <cell r="Y198">
            <v>4</v>
          </cell>
          <cell r="Z198">
            <v>11</v>
          </cell>
          <cell r="AA198">
            <v>13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/>
          <cell r="AJ198"/>
          <cell r="AK198">
            <v>28</v>
          </cell>
          <cell r="AL198">
            <v>30</v>
          </cell>
          <cell r="AM198">
            <v>71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1.3333333333333333</v>
          </cell>
          <cell r="BB198">
            <v>1.3333333333333333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/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/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0.33333333333333331</v>
          </cell>
          <cell r="CF198">
            <v>0.33333333333333331</v>
          </cell>
          <cell r="CG198">
            <v>4</v>
          </cell>
          <cell r="CH198">
            <v>12</v>
          </cell>
          <cell r="CI198">
            <v>19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48.666666666666671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5</v>
          </cell>
          <cell r="W199">
            <v>23.333333333333332</v>
          </cell>
          <cell r="X199">
            <v>31.333333333333332</v>
          </cell>
          <cell r="Y199">
            <v>7</v>
          </cell>
          <cell r="Z199">
            <v>7</v>
          </cell>
          <cell r="AA199">
            <v>10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/>
          <cell r="AJ199"/>
          <cell r="AK199">
            <v>24</v>
          </cell>
          <cell r="AL199">
            <v>92</v>
          </cell>
          <cell r="AM199">
            <v>126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1.6666666666666667</v>
          </cell>
          <cell r="BB199">
            <v>1.6666666666666667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/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/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0.66666666666666663</v>
          </cell>
          <cell r="CF199">
            <v>0.66666666666666663</v>
          </cell>
          <cell r="CG199">
            <v>9</v>
          </cell>
          <cell r="CH199">
            <v>7</v>
          </cell>
          <cell r="CI199">
            <v>13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117.66666666666667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0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10</v>
          </cell>
          <cell r="W200">
            <v>64.666666666666671</v>
          </cell>
          <cell r="X200">
            <v>77.666666666666671</v>
          </cell>
          <cell r="Y200">
            <v>7</v>
          </cell>
          <cell r="Z200">
            <v>4</v>
          </cell>
          <cell r="AA200">
            <v>9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/>
          <cell r="AJ200"/>
          <cell r="AK200">
            <v>20</v>
          </cell>
          <cell r="AL200">
            <v>31.333333333333332</v>
          </cell>
          <cell r="AM200">
            <v>60.333333333333329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/>
          <cell r="AS200"/>
          <cell r="AT200"/>
          <cell r="AU200"/>
          <cell r="AV200"/>
          <cell r="AW200"/>
          <cell r="AX200"/>
          <cell r="AY200"/>
          <cell r="AZ200">
            <v>1</v>
          </cell>
          <cell r="BA200">
            <v>1.6666666666666667</v>
          </cell>
          <cell r="BB200">
            <v>2.666666666666667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/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/>
          <cell r="BW200"/>
          <cell r="BX200"/>
          <cell r="BY200"/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13</v>
          </cell>
          <cell r="CH200">
            <v>6</v>
          </cell>
          <cell r="CI200">
            <v>12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97.666666666666671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13</v>
          </cell>
          <cell r="W201">
            <v>4.666666666666667</v>
          </cell>
          <cell r="X201">
            <v>19.666666666666668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/>
          <cell r="AJ201"/>
          <cell r="AK201">
            <v>2</v>
          </cell>
          <cell r="AL201">
            <v>30.333333333333332</v>
          </cell>
          <cell r="AM201">
            <v>32.333333333333329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/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0.33333333333333331</v>
          </cell>
          <cell r="BB201">
            <v>1.3333333333333333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/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/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0.33333333333333331</v>
          </cell>
          <cell r="CF201">
            <v>0.33333333333333331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35.666666666666671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3.6666666666666665</v>
          </cell>
          <cell r="X202">
            <v>3.6666666666666665</v>
          </cell>
          <cell r="Y202">
            <v>2</v>
          </cell>
          <cell r="Z202">
            <v>10</v>
          </cell>
          <cell r="AA202">
            <v>10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/>
          <cell r="AJ202"/>
          <cell r="AK202">
            <v>22</v>
          </cell>
          <cell r="AL202">
            <v>45.333333333333336</v>
          </cell>
          <cell r="AM202">
            <v>77.333333333333343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6</v>
          </cell>
          <cell r="BB202">
            <v>6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/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/>
          <cell r="BW202"/>
          <cell r="BX202"/>
          <cell r="BY202"/>
          <cell r="BZ202"/>
          <cell r="CA202"/>
          <cell r="CB202"/>
          <cell r="CC202"/>
          <cell r="CD202">
            <v>1</v>
          </cell>
          <cell r="CE202">
            <v>0</v>
          </cell>
          <cell r="CF202">
            <v>1</v>
          </cell>
          <cell r="CG202">
            <v>2</v>
          </cell>
          <cell r="CH202">
            <v>11</v>
          </cell>
          <cell r="CI202">
            <v>10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55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0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6</v>
          </cell>
          <cell r="W203">
            <v>12.666666666666666</v>
          </cell>
          <cell r="X203">
            <v>18.666666666666664</v>
          </cell>
          <cell r="Y203">
            <v>0</v>
          </cell>
          <cell r="Z203">
            <v>3</v>
          </cell>
          <cell r="AA203">
            <v>2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/>
          <cell r="AJ203"/>
          <cell r="AK203">
            <v>5</v>
          </cell>
          <cell r="AL203">
            <v>34.333333333333336</v>
          </cell>
          <cell r="AM203">
            <v>41.333333333333336</v>
          </cell>
          <cell r="AN203">
            <v>2</v>
          </cell>
          <cell r="AO203">
            <v>0</v>
          </cell>
          <cell r="AP203">
            <v>0</v>
          </cell>
          <cell r="AQ203">
            <v>0</v>
          </cell>
          <cell r="AR203"/>
          <cell r="AS203"/>
          <cell r="AT203"/>
          <cell r="AU203"/>
          <cell r="AV203"/>
          <cell r="AW203"/>
          <cell r="AX203"/>
          <cell r="AY203"/>
          <cell r="AZ203">
            <v>2</v>
          </cell>
          <cell r="BA203">
            <v>0</v>
          </cell>
          <cell r="BB203">
            <v>2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/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/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2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47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19.666666666666668</v>
          </cell>
          <cell r="X204">
            <v>21.666666666666668</v>
          </cell>
          <cell r="Y204">
            <v>11</v>
          </cell>
          <cell r="Z204">
            <v>3</v>
          </cell>
          <cell r="AA204">
            <v>11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/>
          <cell r="AJ204"/>
          <cell r="AK204">
            <v>25</v>
          </cell>
          <cell r="AL204">
            <v>78.666666666666671</v>
          </cell>
          <cell r="AM204">
            <v>114.66666666666667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/>
          <cell r="AS204"/>
          <cell r="AT204"/>
          <cell r="AU204"/>
          <cell r="AV204"/>
          <cell r="AW204"/>
          <cell r="AX204"/>
          <cell r="AY204"/>
          <cell r="AZ204">
            <v>1</v>
          </cell>
          <cell r="BA204">
            <v>2</v>
          </cell>
          <cell r="BB204">
            <v>3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/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/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>
            <v>3.3333333333333335</v>
          </cell>
          <cell r="CF204">
            <v>3.3333333333333335</v>
          </cell>
          <cell r="CG204">
            <v>13</v>
          </cell>
          <cell r="CH204">
            <v>4</v>
          </cell>
          <cell r="CI204">
            <v>11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103.66666666666667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1.6666666666666667</v>
          </cell>
          <cell r="X205">
            <v>1.6666666666666667</v>
          </cell>
          <cell r="Y205">
            <v>10</v>
          </cell>
          <cell r="Z205">
            <v>5</v>
          </cell>
          <cell r="AA205">
            <v>6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/>
          <cell r="AJ205"/>
          <cell r="AK205">
            <v>21</v>
          </cell>
          <cell r="AL205">
            <v>23.666666666666668</v>
          </cell>
          <cell r="AM205">
            <v>50.666666666666671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/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/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6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25.333333333333336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1.3333333333333333</v>
          </cell>
          <cell r="X206">
            <v>1.3333333333333333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/>
          <cell r="AJ206"/>
          <cell r="AK206">
            <v>6</v>
          </cell>
          <cell r="AL206">
            <v>24</v>
          </cell>
          <cell r="AM206">
            <v>32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/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/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25.333333333333332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0.66666666666666663</v>
          </cell>
          <cell r="X207">
            <v>2.6666666666666665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10.666666666666666</v>
          </cell>
          <cell r="AM207">
            <v>10.666666666666666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/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/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11.333333333333332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1</v>
          </cell>
          <cell r="W208">
            <v>4</v>
          </cell>
          <cell r="X208">
            <v>5</v>
          </cell>
          <cell r="Y208">
            <v>2</v>
          </cell>
          <cell r="Z208">
            <v>2</v>
          </cell>
          <cell r="AA208">
            <v>9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/>
          <cell r="AJ208"/>
          <cell r="AK208">
            <v>13</v>
          </cell>
          <cell r="AL208">
            <v>14</v>
          </cell>
          <cell r="AM208">
            <v>36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0.33333333333333331</v>
          </cell>
          <cell r="BB208">
            <v>0.33333333333333331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/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/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0.33333333333333331</v>
          </cell>
          <cell r="CF208">
            <v>0.33333333333333331</v>
          </cell>
          <cell r="CG208">
            <v>2</v>
          </cell>
          <cell r="CH208">
            <v>3</v>
          </cell>
          <cell r="CI208">
            <v>9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18.666666666666664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6.666666666666667</v>
          </cell>
          <cell r="X209">
            <v>6.666666666666667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0.66666666666666663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/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/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7.3333333333333339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2</v>
          </cell>
          <cell r="W210">
            <v>37.333333333333336</v>
          </cell>
          <cell r="X210">
            <v>40.333333333333336</v>
          </cell>
          <cell r="Y210">
            <v>5</v>
          </cell>
          <cell r="Z210">
            <v>20</v>
          </cell>
          <cell r="AA210">
            <v>5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/>
          <cell r="AJ210"/>
          <cell r="AK210">
            <v>30</v>
          </cell>
          <cell r="AL210">
            <v>34</v>
          </cell>
          <cell r="AM210">
            <v>69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4</v>
          </cell>
          <cell r="BB210">
            <v>4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/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0</v>
          </cell>
          <cell r="BV210"/>
          <cell r="BW210"/>
          <cell r="BX210"/>
          <cell r="BY210"/>
          <cell r="BZ210"/>
          <cell r="CA210"/>
          <cell r="CB210"/>
          <cell r="CC210"/>
          <cell r="CD210">
            <v>1</v>
          </cell>
          <cell r="CE210">
            <v>2</v>
          </cell>
          <cell r="CF210">
            <v>3</v>
          </cell>
          <cell r="CG210">
            <v>6</v>
          </cell>
          <cell r="CH210">
            <v>21</v>
          </cell>
          <cell r="CI210">
            <v>5</v>
          </cell>
          <cell r="CJ210">
            <v>1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77.333333333333343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11</v>
          </cell>
          <cell r="M211">
            <v>0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41</v>
          </cell>
          <cell r="W211">
            <v>162.66666666666666</v>
          </cell>
          <cell r="X211">
            <v>214.66666666666666</v>
          </cell>
          <cell r="Y211">
            <v>2</v>
          </cell>
          <cell r="Z211">
            <v>3</v>
          </cell>
          <cell r="AA211">
            <v>3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/>
          <cell r="AJ211"/>
          <cell r="AK211">
            <v>8</v>
          </cell>
          <cell r="AL211">
            <v>54.333333333333336</v>
          </cell>
          <cell r="AM211">
            <v>65.333333333333343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/>
          <cell r="AS211"/>
          <cell r="AT211"/>
          <cell r="AU211"/>
          <cell r="AV211"/>
          <cell r="AW211"/>
          <cell r="AX211"/>
          <cell r="AY211"/>
          <cell r="AZ211">
            <v>4</v>
          </cell>
          <cell r="BA211">
            <v>5</v>
          </cell>
          <cell r="BB211">
            <v>9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/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>
            <v>1.3333333333333333</v>
          </cell>
          <cell r="BQ211">
            <v>1.3333333333333333</v>
          </cell>
          <cell r="BR211">
            <v>7</v>
          </cell>
          <cell r="BS211">
            <v>6</v>
          </cell>
          <cell r="BT211">
            <v>2</v>
          </cell>
          <cell r="BU211">
            <v>0</v>
          </cell>
          <cell r="BV211"/>
          <cell r="BW211"/>
          <cell r="BX211"/>
          <cell r="BY211"/>
          <cell r="BZ211"/>
          <cell r="CA211"/>
          <cell r="CB211"/>
          <cell r="CC211"/>
          <cell r="CD211">
            <v>15</v>
          </cell>
          <cell r="CE211">
            <v>10.666666666666666</v>
          </cell>
          <cell r="CF211">
            <v>27.666666666666664</v>
          </cell>
          <cell r="CG211">
            <v>28</v>
          </cell>
          <cell r="CH211">
            <v>24</v>
          </cell>
          <cell r="CI211">
            <v>16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234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0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51</v>
          </cell>
          <cell r="W212">
            <v>111</v>
          </cell>
          <cell r="X212">
            <v>174</v>
          </cell>
          <cell r="Y212">
            <v>25</v>
          </cell>
          <cell r="Z212">
            <v>17</v>
          </cell>
          <cell r="AA212">
            <v>21</v>
          </cell>
          <cell r="AB212">
            <v>4</v>
          </cell>
          <cell r="AC212"/>
          <cell r="AD212"/>
          <cell r="AE212"/>
          <cell r="AF212"/>
          <cell r="AG212"/>
          <cell r="AH212"/>
          <cell r="AI212"/>
          <cell r="AJ212"/>
          <cell r="AK212">
            <v>67</v>
          </cell>
          <cell r="AL212">
            <v>98</v>
          </cell>
          <cell r="AM212">
            <v>190</v>
          </cell>
          <cell r="AN212">
            <v>3</v>
          </cell>
          <cell r="AO212">
            <v>1</v>
          </cell>
          <cell r="AP212">
            <v>0</v>
          </cell>
          <cell r="AQ212">
            <v>0</v>
          </cell>
          <cell r="AR212"/>
          <cell r="AS212"/>
          <cell r="AT212"/>
          <cell r="AU212"/>
          <cell r="AV212"/>
          <cell r="AW212"/>
          <cell r="AX212"/>
          <cell r="AY212"/>
          <cell r="AZ212">
            <v>4</v>
          </cell>
          <cell r="BA212">
            <v>3.3333333333333335</v>
          </cell>
          <cell r="BB212">
            <v>7.3333333333333339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/>
          <cell r="BH212"/>
          <cell r="BI212"/>
          <cell r="BJ212"/>
          <cell r="BK212"/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/>
          <cell r="BW212"/>
          <cell r="BX212"/>
          <cell r="BY212"/>
          <cell r="BZ212"/>
          <cell r="CA212"/>
          <cell r="CB212"/>
          <cell r="CC212"/>
          <cell r="CD212">
            <v>2</v>
          </cell>
          <cell r="CE212">
            <v>3</v>
          </cell>
          <cell r="CF212">
            <v>5</v>
          </cell>
          <cell r="CG212">
            <v>54</v>
          </cell>
          <cell r="CH212">
            <v>33</v>
          </cell>
          <cell r="CI212">
            <v>33</v>
          </cell>
          <cell r="CJ212">
            <v>4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215.33333333333334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5</v>
          </cell>
          <cell r="M213">
            <v>0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28</v>
          </cell>
          <cell r="W213">
            <v>88.333333333333329</v>
          </cell>
          <cell r="X213">
            <v>121.33333333333333</v>
          </cell>
          <cell r="Y213">
            <v>23</v>
          </cell>
          <cell r="Z213">
            <v>15</v>
          </cell>
          <cell r="AA213">
            <v>8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/>
          <cell r="AJ213"/>
          <cell r="AK213">
            <v>46</v>
          </cell>
          <cell r="AL213">
            <v>208</v>
          </cell>
          <cell r="AM213">
            <v>262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/>
          <cell r="AS213"/>
          <cell r="AT213"/>
          <cell r="AU213"/>
          <cell r="AV213"/>
          <cell r="AW213"/>
          <cell r="AX213"/>
          <cell r="AY213"/>
          <cell r="AZ213">
            <v>1</v>
          </cell>
          <cell r="BA213">
            <v>6</v>
          </cell>
          <cell r="BB213">
            <v>7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/>
          <cell r="BH213"/>
          <cell r="BI213"/>
          <cell r="BJ213"/>
          <cell r="BK213"/>
          <cell r="BL213"/>
          <cell r="BM213"/>
          <cell r="BN213"/>
          <cell r="BO213">
            <v>1</v>
          </cell>
          <cell r="BP213">
            <v>1</v>
          </cell>
          <cell r="BQ213">
            <v>3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/>
          <cell r="BW213"/>
          <cell r="BX213"/>
          <cell r="BY213"/>
          <cell r="BZ213"/>
          <cell r="CA213"/>
          <cell r="CB213"/>
          <cell r="CC213"/>
          <cell r="CD213">
            <v>3</v>
          </cell>
          <cell r="CE213">
            <v>12.333333333333334</v>
          </cell>
          <cell r="CF213">
            <v>15.333333333333334</v>
          </cell>
          <cell r="CG213">
            <v>37</v>
          </cell>
          <cell r="CH213">
            <v>28</v>
          </cell>
          <cell r="CI213">
            <v>14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315.66666666666663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6</v>
          </cell>
          <cell r="W214">
            <v>20.666666666666668</v>
          </cell>
          <cell r="X214">
            <v>27.666666666666668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3.6666666666666665</v>
          </cell>
          <cell r="AM214">
            <v>3.6666666666666665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/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/>
          <cell r="BW214"/>
          <cell r="BX214"/>
          <cell r="BY214"/>
          <cell r="BZ214"/>
          <cell r="CA214"/>
          <cell r="CB214"/>
          <cell r="CC214"/>
          <cell r="CD214">
            <v>1</v>
          </cell>
          <cell r="CE214">
            <v>0</v>
          </cell>
          <cell r="CF214">
            <v>1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24.333333333333336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6.333333333333333</v>
          </cell>
          <cell r="X215">
            <v>6.333333333333333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/>
          <cell r="AJ215"/>
          <cell r="AK215">
            <v>2</v>
          </cell>
          <cell r="AL215">
            <v>10.333333333333334</v>
          </cell>
          <cell r="AM215">
            <v>14.333333333333334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0.33333333333333331</v>
          </cell>
          <cell r="BB215">
            <v>0.33333333333333331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/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/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>
            <v>3</v>
          </cell>
          <cell r="CF215">
            <v>3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0.66666666666666663</v>
          </cell>
          <cell r="X216">
            <v>0.66666666666666663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/>
          <cell r="AJ216"/>
          <cell r="AK216">
            <v>1</v>
          </cell>
          <cell r="AL216">
            <v>13.333333333333334</v>
          </cell>
          <cell r="AM216">
            <v>15.333333333333334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1</v>
          </cell>
          <cell r="BB216">
            <v>1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/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/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15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2.6666666666666665</v>
          </cell>
          <cell r="X217">
            <v>3.6666666666666665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43.333333333333336</v>
          </cell>
          <cell r="AM217">
            <v>43.333333333333336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0.33333333333333331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/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/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46.333333333333336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1.3333333333333333</v>
          </cell>
          <cell r="X218">
            <v>1.3333333333333333</v>
          </cell>
          <cell r="Y218">
            <v>3</v>
          </cell>
          <cell r="Z218">
            <v>1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/>
          <cell r="AJ218"/>
          <cell r="AK218">
            <v>4</v>
          </cell>
          <cell r="AL218">
            <v>6.333333333333333</v>
          </cell>
          <cell r="AM218">
            <v>10.333333333333332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/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0.66666666666666663</v>
          </cell>
          <cell r="BQ218">
            <v>0.66666666666666663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/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8.3333333333333321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10.666666666666666</v>
          </cell>
          <cell r="X219">
            <v>10.666666666666666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/>
          <cell r="AJ219"/>
          <cell r="AK219">
            <v>4</v>
          </cell>
          <cell r="AL219">
            <v>24.666666666666668</v>
          </cell>
          <cell r="AM219">
            <v>28.666666666666668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0.33333333333333331</v>
          </cell>
          <cell r="BB219">
            <v>0.33333333333333331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/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/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35.666666666666671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4.333333333333333</v>
          </cell>
          <cell r="X220">
            <v>4.333333333333333</v>
          </cell>
          <cell r="Y220">
            <v>0</v>
          </cell>
          <cell r="Z220">
            <v>9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/>
          <cell r="AJ220"/>
          <cell r="AK220">
            <v>9</v>
          </cell>
          <cell r="AL220">
            <v>57.333333333333336</v>
          </cell>
          <cell r="AM220">
            <v>66.333333333333343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/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0.33333333333333331</v>
          </cell>
          <cell r="BQ220">
            <v>0.33333333333333331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/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0.33333333333333331</v>
          </cell>
          <cell r="CF220">
            <v>0.33333333333333331</v>
          </cell>
          <cell r="CG220">
            <v>0</v>
          </cell>
          <cell r="CH220">
            <v>9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64.333333333333329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0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11</v>
          </cell>
          <cell r="W221">
            <v>19.666666666666668</v>
          </cell>
          <cell r="X221">
            <v>32.666666666666671</v>
          </cell>
          <cell r="Y221">
            <v>15</v>
          </cell>
          <cell r="Z221">
            <v>9</v>
          </cell>
          <cell r="AA221">
            <v>12</v>
          </cell>
          <cell r="AB221">
            <v>0</v>
          </cell>
          <cell r="AC221"/>
          <cell r="AD221"/>
          <cell r="AE221"/>
          <cell r="AF221"/>
          <cell r="AG221"/>
          <cell r="AH221"/>
          <cell r="AI221"/>
          <cell r="AJ221"/>
          <cell r="AK221">
            <v>36</v>
          </cell>
          <cell r="AL221">
            <v>97</v>
          </cell>
          <cell r="AM221">
            <v>145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0.33333333333333331</v>
          </cell>
          <cell r="BB221">
            <v>1.3333333333333333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/>
          <cell r="BH221"/>
          <cell r="BI221"/>
          <cell r="BJ221"/>
          <cell r="BK221"/>
          <cell r="BL221"/>
          <cell r="BM221"/>
          <cell r="BN221"/>
          <cell r="BO221">
            <v>1</v>
          </cell>
          <cell r="BP221">
            <v>0</v>
          </cell>
          <cell r="BQ221">
            <v>2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/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19</v>
          </cell>
          <cell r="CH221">
            <v>15</v>
          </cell>
          <cell r="CI221">
            <v>15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117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5</v>
          </cell>
          <cell r="W222">
            <v>2</v>
          </cell>
          <cell r="X222">
            <v>9</v>
          </cell>
          <cell r="Y222">
            <v>7</v>
          </cell>
          <cell r="Z222">
            <v>4</v>
          </cell>
          <cell r="AA222">
            <v>4</v>
          </cell>
          <cell r="AB222">
            <v>0</v>
          </cell>
          <cell r="AC222"/>
          <cell r="AD222"/>
          <cell r="AE222"/>
          <cell r="AF222"/>
          <cell r="AG222"/>
          <cell r="AH222"/>
          <cell r="AI222"/>
          <cell r="AJ222"/>
          <cell r="AK222">
            <v>15</v>
          </cell>
          <cell r="AL222">
            <v>58</v>
          </cell>
          <cell r="AM222">
            <v>77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0.33333333333333331</v>
          </cell>
          <cell r="BB222">
            <v>0.33333333333333331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/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/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60.333333333333336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>
            <v>47.666666666666664</v>
          </cell>
          <cell r="X223">
            <v>51.666666666666664</v>
          </cell>
          <cell r="Y223">
            <v>4</v>
          </cell>
          <cell r="Z223">
            <v>4</v>
          </cell>
          <cell r="AA223">
            <v>1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/>
          <cell r="AJ223"/>
          <cell r="AK223">
            <v>9</v>
          </cell>
          <cell r="AL223">
            <v>110.33333333333333</v>
          </cell>
          <cell r="AM223">
            <v>120.33333333333333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2</v>
          </cell>
          <cell r="BB223">
            <v>2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/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>
            <v>0</v>
          </cell>
          <cell r="BV223"/>
          <cell r="BW223"/>
          <cell r="BX223"/>
          <cell r="BY223"/>
          <cell r="BZ223"/>
          <cell r="CA223"/>
          <cell r="CB223"/>
          <cell r="CC223"/>
          <cell r="CD223">
            <v>1</v>
          </cell>
          <cell r="CE223">
            <v>11.333333333333334</v>
          </cell>
          <cell r="CF223">
            <v>12.333333333333334</v>
          </cell>
          <cell r="CG223">
            <v>6</v>
          </cell>
          <cell r="CH223">
            <v>5</v>
          </cell>
          <cell r="CI223">
            <v>2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171.33333333333334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1.3333333333333333</v>
          </cell>
          <cell r="X224">
            <v>1.3333333333333333</v>
          </cell>
          <cell r="Y224">
            <v>1</v>
          </cell>
          <cell r="Z224">
            <v>3</v>
          </cell>
          <cell r="AA224">
            <v>0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/>
          <cell r="AJ224"/>
          <cell r="AK224">
            <v>4</v>
          </cell>
          <cell r="AL224">
            <v>7.333333333333333</v>
          </cell>
          <cell r="AM224">
            <v>11.333333333333332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/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/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8.6666666666666661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0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5</v>
          </cell>
          <cell r="W225">
            <v>115.33333333333333</v>
          </cell>
          <cell r="X225">
            <v>125.33333333333333</v>
          </cell>
          <cell r="Y225">
            <v>23</v>
          </cell>
          <cell r="Z225">
            <v>19</v>
          </cell>
          <cell r="AA225">
            <v>13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/>
          <cell r="AJ225"/>
          <cell r="AK225">
            <v>55</v>
          </cell>
          <cell r="AL225">
            <v>258.33333333333331</v>
          </cell>
          <cell r="AM225">
            <v>326.33333333333331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/>
          <cell r="AS225"/>
          <cell r="AT225"/>
          <cell r="AU225"/>
          <cell r="AV225"/>
          <cell r="AW225"/>
          <cell r="AX225"/>
          <cell r="AY225"/>
          <cell r="AZ225">
            <v>2</v>
          </cell>
          <cell r="BA225">
            <v>3.6666666666666665</v>
          </cell>
          <cell r="BB225">
            <v>5.6666666666666661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/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0.33333333333333331</v>
          </cell>
          <cell r="BQ225">
            <v>0.33333333333333331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/>
          <cell r="BW225"/>
          <cell r="BX225"/>
          <cell r="BY225"/>
          <cell r="BZ225"/>
          <cell r="CA225"/>
          <cell r="CB225"/>
          <cell r="CC225"/>
          <cell r="CD225">
            <v>0</v>
          </cell>
          <cell r="CE225">
            <v>3.6666666666666665</v>
          </cell>
          <cell r="CF225">
            <v>3.6666666666666665</v>
          </cell>
          <cell r="CG225">
            <v>23</v>
          </cell>
          <cell r="CH225">
            <v>21</v>
          </cell>
          <cell r="CI225">
            <v>18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381.33333333333331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0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2</v>
          </cell>
          <cell r="W226">
            <v>6</v>
          </cell>
          <cell r="X226">
            <v>10</v>
          </cell>
          <cell r="Y226">
            <v>22</v>
          </cell>
          <cell r="Z226">
            <v>13</v>
          </cell>
          <cell r="AA226">
            <v>18</v>
          </cell>
          <cell r="AB226">
            <v>0</v>
          </cell>
          <cell r="AC226"/>
          <cell r="AD226"/>
          <cell r="AE226"/>
          <cell r="AF226"/>
          <cell r="AG226"/>
          <cell r="AH226"/>
          <cell r="AI226"/>
          <cell r="AJ226"/>
          <cell r="AK226">
            <v>53</v>
          </cell>
          <cell r="AL226">
            <v>72.333333333333329</v>
          </cell>
          <cell r="AM226">
            <v>143.33333333333331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0.66666666666666663</v>
          </cell>
          <cell r="BB226">
            <v>0.66666666666666663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/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/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79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1</v>
          </cell>
          <cell r="W227">
            <v>4.666666666666667</v>
          </cell>
          <cell r="X227">
            <v>5.666666666666667</v>
          </cell>
          <cell r="Y227">
            <v>5</v>
          </cell>
          <cell r="Z227">
            <v>6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/>
          <cell r="AJ227"/>
          <cell r="AK227">
            <v>11</v>
          </cell>
          <cell r="AL227">
            <v>65.666666666666671</v>
          </cell>
          <cell r="AM227">
            <v>76.666666666666671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3</v>
          </cell>
          <cell r="BB227">
            <v>3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/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/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73.333333333333343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2.6666666666666665</v>
          </cell>
          <cell r="X228">
            <v>4.6666666666666661</v>
          </cell>
          <cell r="Y228">
            <v>3</v>
          </cell>
          <cell r="Z228">
            <v>1</v>
          </cell>
          <cell r="AA228">
            <v>4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/>
          <cell r="AJ228"/>
          <cell r="AK228">
            <v>8</v>
          </cell>
          <cell r="AL228">
            <v>23</v>
          </cell>
          <cell r="AM228">
            <v>35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1</v>
          </cell>
          <cell r="BB228">
            <v>1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/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/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26.666666666666668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0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7</v>
          </cell>
          <cell r="W229">
            <v>70.666666666666671</v>
          </cell>
          <cell r="X229">
            <v>80.666666666666671</v>
          </cell>
          <cell r="Y229">
            <v>16</v>
          </cell>
          <cell r="Z229">
            <v>4</v>
          </cell>
          <cell r="AA229">
            <v>12</v>
          </cell>
          <cell r="AB229">
            <v>0</v>
          </cell>
          <cell r="AC229"/>
          <cell r="AD229"/>
          <cell r="AE229"/>
          <cell r="AF229"/>
          <cell r="AG229"/>
          <cell r="AH229"/>
          <cell r="AI229"/>
          <cell r="AJ229"/>
          <cell r="AK229">
            <v>32</v>
          </cell>
          <cell r="AL229">
            <v>72.666666666666671</v>
          </cell>
          <cell r="AM229">
            <v>116.66666666666667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/>
          <cell r="AS229"/>
          <cell r="AT229"/>
          <cell r="AU229"/>
          <cell r="AV229"/>
          <cell r="AW229"/>
          <cell r="AX229"/>
          <cell r="AY229"/>
          <cell r="AZ229">
            <v>6</v>
          </cell>
          <cell r="BA229">
            <v>8</v>
          </cell>
          <cell r="BB229">
            <v>17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/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2</v>
          </cell>
          <cell r="BS229">
            <v>0</v>
          </cell>
          <cell r="BT229">
            <v>0</v>
          </cell>
          <cell r="BU229">
            <v>0</v>
          </cell>
          <cell r="BV229"/>
          <cell r="BW229"/>
          <cell r="BX229"/>
          <cell r="BY229"/>
          <cell r="BZ229"/>
          <cell r="CA229"/>
          <cell r="CB229"/>
          <cell r="CC229"/>
          <cell r="CD229">
            <v>2</v>
          </cell>
          <cell r="CE229">
            <v>9.6666666666666661</v>
          </cell>
          <cell r="CF229">
            <v>11.666666666666666</v>
          </cell>
          <cell r="CG229">
            <v>20</v>
          </cell>
          <cell r="CH229">
            <v>9</v>
          </cell>
          <cell r="CI229">
            <v>18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161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0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6</v>
          </cell>
          <cell r="W230">
            <v>8</v>
          </cell>
          <cell r="X230">
            <v>15</v>
          </cell>
          <cell r="Y230">
            <v>2</v>
          </cell>
          <cell r="Z230">
            <v>4</v>
          </cell>
          <cell r="AA230">
            <v>1</v>
          </cell>
          <cell r="AB230">
            <v>0</v>
          </cell>
          <cell r="AC230"/>
          <cell r="AD230"/>
          <cell r="AE230"/>
          <cell r="AF230"/>
          <cell r="AG230"/>
          <cell r="AH230"/>
          <cell r="AI230"/>
          <cell r="AJ230"/>
          <cell r="AK230">
            <v>7</v>
          </cell>
          <cell r="AL230">
            <v>47.333333333333336</v>
          </cell>
          <cell r="AM230">
            <v>55.333333333333336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/>
          <cell r="AS230"/>
          <cell r="AT230"/>
          <cell r="AU230"/>
          <cell r="AV230"/>
          <cell r="AW230"/>
          <cell r="AX230"/>
          <cell r="AY230"/>
          <cell r="AZ230">
            <v>1</v>
          </cell>
          <cell r="BA230">
            <v>0.66666666666666663</v>
          </cell>
          <cell r="BB230">
            <v>1.6666666666666665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/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/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7</v>
          </cell>
          <cell r="CH230">
            <v>5</v>
          </cell>
          <cell r="CI230">
            <v>2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56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1</v>
          </cell>
          <cell r="W231">
            <v>26</v>
          </cell>
          <cell r="X231">
            <v>28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/>
          <cell r="AJ231"/>
          <cell r="AK231">
            <v>12</v>
          </cell>
          <cell r="AL231">
            <v>28.666666666666668</v>
          </cell>
          <cell r="AM231">
            <v>41.666666666666671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0.33333333333333331</v>
          </cell>
          <cell r="BB231">
            <v>0.33333333333333331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/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/>
          <cell r="BW231"/>
          <cell r="BX231"/>
          <cell r="BY231"/>
          <cell r="BZ231"/>
          <cell r="CA231"/>
          <cell r="CB231"/>
          <cell r="CC231"/>
          <cell r="CD231">
            <v>0</v>
          </cell>
          <cell r="CE231">
            <v>0.66666666666666663</v>
          </cell>
          <cell r="CF231">
            <v>0.66666666666666663</v>
          </cell>
          <cell r="CG231">
            <v>5</v>
          </cell>
          <cell r="CH231">
            <v>6</v>
          </cell>
          <cell r="CI231">
            <v>2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55.666666666666671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3</v>
          </cell>
          <cell r="W232">
            <v>2</v>
          </cell>
          <cell r="X232">
            <v>6</v>
          </cell>
          <cell r="Y232">
            <v>4</v>
          </cell>
          <cell r="Z232">
            <v>14</v>
          </cell>
          <cell r="AA232">
            <v>5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/>
          <cell r="AJ232"/>
          <cell r="AK232">
            <v>23</v>
          </cell>
          <cell r="AL232">
            <v>89.333333333333329</v>
          </cell>
          <cell r="AM232">
            <v>117.33333333333333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0.33333333333333331</v>
          </cell>
          <cell r="BB232">
            <v>0.33333333333333331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/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/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91.666666666666657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10</v>
          </cell>
          <cell r="X233">
            <v>11</v>
          </cell>
          <cell r="Y233">
            <v>1</v>
          </cell>
          <cell r="Z233">
            <v>2</v>
          </cell>
          <cell r="AA233">
            <v>10</v>
          </cell>
          <cell r="AB233">
            <v>0</v>
          </cell>
          <cell r="AC233"/>
          <cell r="AD233"/>
          <cell r="AE233"/>
          <cell r="AF233"/>
          <cell r="AG233"/>
          <cell r="AH233"/>
          <cell r="AI233"/>
          <cell r="AJ233"/>
          <cell r="AK233">
            <v>13</v>
          </cell>
          <cell r="AL233">
            <v>42.333333333333336</v>
          </cell>
          <cell r="AM233">
            <v>65.333333333333343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2.3333333333333335</v>
          </cell>
          <cell r="BB233">
            <v>2.3333333333333335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/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0</v>
          </cell>
          <cell r="BV233"/>
          <cell r="BW233"/>
          <cell r="BX233"/>
          <cell r="BY233"/>
          <cell r="BZ233"/>
          <cell r="CA233"/>
          <cell r="CB233"/>
          <cell r="CC233"/>
          <cell r="CD233">
            <v>3</v>
          </cell>
          <cell r="CE233">
            <v>2.3333333333333335</v>
          </cell>
          <cell r="CF233">
            <v>7.3333333333333339</v>
          </cell>
          <cell r="CG233">
            <v>2</v>
          </cell>
          <cell r="CH233">
            <v>3</v>
          </cell>
          <cell r="CI233">
            <v>12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57.000000000000007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6.666666666666667</v>
          </cell>
          <cell r="X234">
            <v>6.666666666666667</v>
          </cell>
          <cell r="Y234">
            <v>0</v>
          </cell>
          <cell r="Z234">
            <v>3</v>
          </cell>
          <cell r="AA234">
            <v>3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/>
          <cell r="AJ234"/>
          <cell r="AK234">
            <v>6</v>
          </cell>
          <cell r="AL234">
            <v>6</v>
          </cell>
          <cell r="AM234">
            <v>15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0.66666666666666663</v>
          </cell>
          <cell r="BB234">
            <v>0.66666666666666663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/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0.33333333333333331</v>
          </cell>
          <cell r="BQ234">
            <v>0.33333333333333331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/>
          <cell r="BW234"/>
          <cell r="BX234"/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3</v>
          </cell>
          <cell r="CI234">
            <v>3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13.666666666666668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50</v>
          </cell>
          <cell r="L235">
            <v>36</v>
          </cell>
          <cell r="M235">
            <v>0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115</v>
          </cell>
          <cell r="W235">
            <v>343.66666666666669</v>
          </cell>
          <cell r="X235">
            <v>494.66666666666669</v>
          </cell>
          <cell r="Y235">
            <v>85</v>
          </cell>
          <cell r="Z235">
            <v>40</v>
          </cell>
          <cell r="AA235">
            <v>31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/>
          <cell r="AJ235"/>
          <cell r="AK235">
            <v>156</v>
          </cell>
          <cell r="AL235">
            <v>859.33333333333337</v>
          </cell>
          <cell r="AM235">
            <v>1046.3333333333335</v>
          </cell>
          <cell r="AN235">
            <v>1</v>
          </cell>
          <cell r="AO235">
            <v>1</v>
          </cell>
          <cell r="AP235">
            <v>0</v>
          </cell>
          <cell r="AQ235">
            <v>0</v>
          </cell>
          <cell r="AR235"/>
          <cell r="AS235"/>
          <cell r="AT235"/>
          <cell r="AU235"/>
          <cell r="AV235"/>
          <cell r="AW235"/>
          <cell r="AX235"/>
          <cell r="AY235"/>
          <cell r="AZ235">
            <v>2</v>
          </cell>
          <cell r="BA235">
            <v>10</v>
          </cell>
          <cell r="BB235">
            <v>12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/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20</v>
          </cell>
          <cell r="BS235">
            <v>29</v>
          </cell>
          <cell r="BT235">
            <v>35</v>
          </cell>
          <cell r="BU235">
            <v>0</v>
          </cell>
          <cell r="BV235"/>
          <cell r="BW235"/>
          <cell r="BX235"/>
          <cell r="BY235"/>
          <cell r="BZ235"/>
          <cell r="CA235"/>
          <cell r="CB235"/>
          <cell r="CC235"/>
          <cell r="CD235">
            <v>84</v>
          </cell>
          <cell r="CE235">
            <v>43.333333333333336</v>
          </cell>
          <cell r="CF235">
            <v>162.33333333333334</v>
          </cell>
          <cell r="CG235">
            <v>135</v>
          </cell>
          <cell r="CH235">
            <v>120</v>
          </cell>
          <cell r="CI235">
            <v>102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1256.3333333333333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11</v>
          </cell>
          <cell r="W236">
            <v>19.666666666666668</v>
          </cell>
          <cell r="X236">
            <v>31.666666666666668</v>
          </cell>
          <cell r="Y236">
            <v>20</v>
          </cell>
          <cell r="Z236">
            <v>31</v>
          </cell>
          <cell r="AA236">
            <v>6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/>
          <cell r="AJ236"/>
          <cell r="AK236">
            <v>57</v>
          </cell>
          <cell r="AL236">
            <v>69</v>
          </cell>
          <cell r="AM236">
            <v>132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2</v>
          </cell>
          <cell r="BB236">
            <v>2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/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/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0.33333333333333331</v>
          </cell>
          <cell r="CF236">
            <v>0.33333333333333331</v>
          </cell>
          <cell r="CG236">
            <v>24</v>
          </cell>
          <cell r="CH236">
            <v>37</v>
          </cell>
          <cell r="CI236">
            <v>7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91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5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12</v>
          </cell>
          <cell r="W237">
            <v>73.666666666666671</v>
          </cell>
          <cell r="X237">
            <v>90.666666666666671</v>
          </cell>
          <cell r="Y237">
            <v>6</v>
          </cell>
          <cell r="Z237">
            <v>8</v>
          </cell>
          <cell r="AA237">
            <v>6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/>
          <cell r="AJ237"/>
          <cell r="AK237">
            <v>20</v>
          </cell>
          <cell r="AL237">
            <v>37</v>
          </cell>
          <cell r="AM237">
            <v>63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/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4</v>
          </cell>
          <cell r="BB237">
            <v>5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/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/>
          <cell r="BW237"/>
          <cell r="BX237"/>
          <cell r="BY237"/>
          <cell r="BZ237"/>
          <cell r="CA237"/>
          <cell r="CB237"/>
          <cell r="CC237"/>
          <cell r="CD237">
            <v>0</v>
          </cell>
          <cell r="CE237">
            <v>0</v>
          </cell>
          <cell r="CF237">
            <v>0</v>
          </cell>
          <cell r="CG237">
            <v>11</v>
          </cell>
          <cell r="CH237">
            <v>11</v>
          </cell>
          <cell r="CI237">
            <v>11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114.66666666666667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29</v>
          </cell>
          <cell r="W238">
            <v>86.333333333333329</v>
          </cell>
          <cell r="X238">
            <v>115.33333333333333</v>
          </cell>
          <cell r="Y238">
            <v>22</v>
          </cell>
          <cell r="Z238">
            <v>23</v>
          </cell>
          <cell r="AA238">
            <v>0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/>
          <cell r="AJ238"/>
          <cell r="AK238">
            <v>45</v>
          </cell>
          <cell r="AL238">
            <v>48.666666666666664</v>
          </cell>
          <cell r="AM238">
            <v>93.666666666666657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/>
          <cell r="AS238"/>
          <cell r="AT238"/>
          <cell r="AU238"/>
          <cell r="AV238"/>
          <cell r="AW238"/>
          <cell r="AX238"/>
          <cell r="AY238"/>
          <cell r="AZ238">
            <v>1</v>
          </cell>
          <cell r="BA238">
            <v>3.6666666666666665</v>
          </cell>
          <cell r="BB238">
            <v>4.6666666666666661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/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/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6.666666666666667</v>
          </cell>
          <cell r="CF238">
            <v>6.666666666666667</v>
          </cell>
          <cell r="CG238">
            <v>51</v>
          </cell>
          <cell r="CH238">
            <v>24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145.33333333333331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5</v>
          </cell>
          <cell r="W239">
            <v>11.333333333333334</v>
          </cell>
          <cell r="X239">
            <v>17.333333333333336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/>
          <cell r="AJ239"/>
          <cell r="AK239">
            <v>3</v>
          </cell>
          <cell r="AL239">
            <v>23.666666666666668</v>
          </cell>
          <cell r="AM239">
            <v>26.666666666666668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/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0</v>
          </cell>
          <cell r="BU239">
            <v>0</v>
          </cell>
          <cell r="BV239"/>
          <cell r="BW239"/>
          <cell r="BX239"/>
          <cell r="BY239"/>
          <cell r="BZ239"/>
          <cell r="CA239"/>
          <cell r="CB239"/>
          <cell r="CC239"/>
          <cell r="CD239">
            <v>14</v>
          </cell>
          <cell r="CE239">
            <v>0.33333333333333331</v>
          </cell>
          <cell r="CF239">
            <v>14.333333333333334</v>
          </cell>
          <cell r="CG239">
            <v>1</v>
          </cell>
          <cell r="CH239">
            <v>20</v>
          </cell>
          <cell r="CI239">
            <v>1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35.333333333333336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0</v>
          </cell>
          <cell r="L240">
            <v>0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17</v>
          </cell>
          <cell r="W240">
            <v>131.33333333333334</v>
          </cell>
          <cell r="X240">
            <v>148.33333333333334</v>
          </cell>
          <cell r="Y240">
            <v>18</v>
          </cell>
          <cell r="Z240">
            <v>3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/>
          <cell r="AJ240"/>
          <cell r="AK240">
            <v>21</v>
          </cell>
          <cell r="AL240">
            <v>81.333333333333329</v>
          </cell>
          <cell r="AM240">
            <v>102.33333333333333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2.3333333333333335</v>
          </cell>
          <cell r="BB240">
            <v>2.3333333333333335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/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0</v>
          </cell>
          <cell r="BT240">
            <v>0</v>
          </cell>
          <cell r="BU240">
            <v>0</v>
          </cell>
          <cell r="BV240"/>
          <cell r="BW240"/>
          <cell r="BX240"/>
          <cell r="BY240"/>
          <cell r="BZ240"/>
          <cell r="CA240"/>
          <cell r="CB240"/>
          <cell r="CC240"/>
          <cell r="CD240">
            <v>3</v>
          </cell>
          <cell r="CE240">
            <v>15.666666666666666</v>
          </cell>
          <cell r="CF240">
            <v>18.666666666666664</v>
          </cell>
          <cell r="CG240">
            <v>38</v>
          </cell>
          <cell r="CH240">
            <v>3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230.66666666666669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8.3333333333333339</v>
          </cell>
          <cell r="X241">
            <v>8.3333333333333339</v>
          </cell>
          <cell r="Y241">
            <v>22</v>
          </cell>
          <cell r="Z241">
            <v>33</v>
          </cell>
          <cell r="AA241">
            <v>0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/>
          <cell r="AJ241"/>
          <cell r="AK241">
            <v>55</v>
          </cell>
          <cell r="AL241">
            <v>243.33333333333334</v>
          </cell>
          <cell r="AM241">
            <v>298.33333333333337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0.33333333333333331</v>
          </cell>
          <cell r="BB241">
            <v>0.33333333333333331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/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/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1.6666666666666667</v>
          </cell>
          <cell r="CF241">
            <v>1.6666666666666667</v>
          </cell>
          <cell r="CG241">
            <v>22</v>
          </cell>
          <cell r="CH241">
            <v>33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253.66666666666669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2</v>
          </cell>
          <cell r="L242">
            <v>1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6</v>
          </cell>
          <cell r="W242">
            <v>49</v>
          </cell>
          <cell r="X242">
            <v>56</v>
          </cell>
          <cell r="Y242">
            <v>1</v>
          </cell>
          <cell r="Z242">
            <v>21</v>
          </cell>
          <cell r="AA242">
            <v>15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/>
          <cell r="AJ242"/>
          <cell r="AK242">
            <v>37</v>
          </cell>
          <cell r="AL242">
            <v>119.33333333333333</v>
          </cell>
          <cell r="AM242">
            <v>171.33333333333331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0.66666666666666663</v>
          </cell>
          <cell r="BB242">
            <v>0.66666666666666663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/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/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1.6666666666666667</v>
          </cell>
          <cell r="CF242">
            <v>1.6666666666666667</v>
          </cell>
          <cell r="CG242">
            <v>4</v>
          </cell>
          <cell r="CH242">
            <v>23</v>
          </cell>
          <cell r="CI242">
            <v>16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170.66666666666663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0</v>
          </cell>
          <cell r="M243">
            <v>0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1</v>
          </cell>
          <cell r="W243">
            <v>72.333333333333329</v>
          </cell>
          <cell r="X243">
            <v>73.333333333333329</v>
          </cell>
          <cell r="Y243">
            <v>7</v>
          </cell>
          <cell r="Z243">
            <v>1</v>
          </cell>
          <cell r="AA243">
            <v>0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/>
          <cell r="AJ243"/>
          <cell r="AK243">
            <v>8</v>
          </cell>
          <cell r="AL243">
            <v>96.666666666666671</v>
          </cell>
          <cell r="AM243">
            <v>104.66666666666667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/>
          <cell r="AS243"/>
          <cell r="AT243"/>
          <cell r="AU243"/>
          <cell r="AV243"/>
          <cell r="AW243"/>
          <cell r="AX243"/>
          <cell r="AY243"/>
          <cell r="AZ243">
            <v>1</v>
          </cell>
          <cell r="BA243">
            <v>6.333333333333333</v>
          </cell>
          <cell r="BB243">
            <v>7.333333333333333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/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0.33333333333333331</v>
          </cell>
          <cell r="BQ243">
            <v>0.33333333333333331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/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>
            <v>4.333333333333333</v>
          </cell>
          <cell r="CF243">
            <v>4.333333333333333</v>
          </cell>
          <cell r="CG243">
            <v>9</v>
          </cell>
          <cell r="CH243">
            <v>1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180.00000000000003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0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12</v>
          </cell>
          <cell r="W244">
            <v>64</v>
          </cell>
          <cell r="X244">
            <v>76</v>
          </cell>
          <cell r="Y244">
            <v>0</v>
          </cell>
          <cell r="Z244">
            <v>9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/>
          <cell r="AJ244"/>
          <cell r="AK244">
            <v>9</v>
          </cell>
          <cell r="AL244">
            <v>90</v>
          </cell>
          <cell r="AM244">
            <v>99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0.66666666666666663</v>
          </cell>
          <cell r="BB244">
            <v>0.66666666666666663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/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/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5.333333333333333</v>
          </cell>
          <cell r="CF244">
            <v>5.333333333333333</v>
          </cell>
          <cell r="CG244">
            <v>11</v>
          </cell>
          <cell r="CH244">
            <v>10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160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38</v>
          </cell>
          <cell r="X245">
            <v>38</v>
          </cell>
          <cell r="Y245">
            <v>17</v>
          </cell>
          <cell r="Z245">
            <v>11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/>
          <cell r="AJ245"/>
          <cell r="AK245">
            <v>28</v>
          </cell>
          <cell r="AL245">
            <v>31.333333333333332</v>
          </cell>
          <cell r="AM245">
            <v>59.333333333333329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1</v>
          </cell>
          <cell r="BB245">
            <v>1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/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/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17</v>
          </cell>
          <cell r="CH245">
            <v>11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70.333333333333329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8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26</v>
          </cell>
          <cell r="W246">
            <v>97.333333333333329</v>
          </cell>
          <cell r="X246">
            <v>131.33333333333331</v>
          </cell>
          <cell r="Y246">
            <v>32</v>
          </cell>
          <cell r="Z246">
            <v>21</v>
          </cell>
          <cell r="AA246">
            <v>32</v>
          </cell>
          <cell r="AB246">
            <v>0</v>
          </cell>
          <cell r="AC246"/>
          <cell r="AD246"/>
          <cell r="AE246"/>
          <cell r="AF246"/>
          <cell r="AG246"/>
          <cell r="AH246"/>
          <cell r="AI246"/>
          <cell r="AJ246"/>
          <cell r="AK246">
            <v>85</v>
          </cell>
          <cell r="AL246">
            <v>266</v>
          </cell>
          <cell r="AM246">
            <v>383</v>
          </cell>
          <cell r="AN246">
            <v>1</v>
          </cell>
          <cell r="AO246">
            <v>0</v>
          </cell>
          <cell r="AP246">
            <v>0</v>
          </cell>
          <cell r="AQ246">
            <v>0</v>
          </cell>
          <cell r="AR246"/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2</v>
          </cell>
          <cell r="BB246">
            <v>3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/>
          <cell r="BH246"/>
          <cell r="BI246"/>
          <cell r="BJ246"/>
          <cell r="BK246"/>
          <cell r="BL246"/>
          <cell r="BM246"/>
          <cell r="BN246"/>
          <cell r="BO246">
            <v>1</v>
          </cell>
          <cell r="BP246">
            <v>0</v>
          </cell>
          <cell r="BQ246">
            <v>1</v>
          </cell>
          <cell r="BR246">
            <v>1</v>
          </cell>
          <cell r="BS246">
            <v>1</v>
          </cell>
          <cell r="BT246">
            <v>2</v>
          </cell>
          <cell r="BU246">
            <v>0</v>
          </cell>
          <cell r="BV246"/>
          <cell r="BW246"/>
          <cell r="BX246"/>
          <cell r="BY246"/>
          <cell r="BZ246"/>
          <cell r="CA246"/>
          <cell r="CB246"/>
          <cell r="CC246"/>
          <cell r="CD246">
            <v>4</v>
          </cell>
          <cell r="CE246">
            <v>5.666666666666667</v>
          </cell>
          <cell r="CF246">
            <v>11.666666666666668</v>
          </cell>
          <cell r="CG246">
            <v>48</v>
          </cell>
          <cell r="CH246">
            <v>27</v>
          </cell>
          <cell r="CI246">
            <v>42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371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0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5</v>
          </cell>
          <cell r="W247">
            <v>14.666666666666666</v>
          </cell>
          <cell r="X247">
            <v>19.666666666666664</v>
          </cell>
          <cell r="Y247">
            <v>5</v>
          </cell>
          <cell r="Z247">
            <v>10</v>
          </cell>
          <cell r="AA247">
            <v>1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/>
          <cell r="AJ247"/>
          <cell r="AK247">
            <v>16</v>
          </cell>
          <cell r="AL247">
            <v>29.333333333333332</v>
          </cell>
          <cell r="AM247">
            <v>46.333333333333329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0.33333333333333331</v>
          </cell>
          <cell r="BB247">
            <v>0.33333333333333331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/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/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0.33333333333333331</v>
          </cell>
          <cell r="CG247">
            <v>5</v>
          </cell>
          <cell r="CH247">
            <v>15</v>
          </cell>
          <cell r="CI247">
            <v>1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44.666666666666671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9.6666666666666661</v>
          </cell>
          <cell r="X248">
            <v>9.6666666666666661</v>
          </cell>
          <cell r="Y248">
            <v>9</v>
          </cell>
          <cell r="Z248">
            <v>9</v>
          </cell>
          <cell r="AA248">
            <v>5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/>
          <cell r="AJ248"/>
          <cell r="AK248">
            <v>23</v>
          </cell>
          <cell r="AL248">
            <v>48</v>
          </cell>
          <cell r="AM248">
            <v>76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0.33333333333333331</v>
          </cell>
          <cell r="BB248">
            <v>0.33333333333333331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/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/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5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58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5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18</v>
          </cell>
          <cell r="W249">
            <v>39.333333333333336</v>
          </cell>
          <cell r="X249">
            <v>62.333333333333336</v>
          </cell>
          <cell r="Y249">
            <v>15</v>
          </cell>
          <cell r="Z249">
            <v>3</v>
          </cell>
          <cell r="AA249">
            <v>11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/>
          <cell r="AJ249"/>
          <cell r="AK249">
            <v>29</v>
          </cell>
          <cell r="AL249">
            <v>51.333333333333336</v>
          </cell>
          <cell r="AM249">
            <v>91.333333333333343</v>
          </cell>
          <cell r="AN249">
            <v>0</v>
          </cell>
          <cell r="AO249">
            <v>1</v>
          </cell>
          <cell r="AP249">
            <v>0</v>
          </cell>
          <cell r="AQ249">
            <v>0</v>
          </cell>
          <cell r="AR249"/>
          <cell r="AS249"/>
          <cell r="AT249"/>
          <cell r="AU249"/>
          <cell r="AV249"/>
          <cell r="AW249"/>
          <cell r="AX249"/>
          <cell r="AY249"/>
          <cell r="AZ249">
            <v>1</v>
          </cell>
          <cell r="BA249">
            <v>2</v>
          </cell>
          <cell r="BB249">
            <v>3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/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0.33333333333333331</v>
          </cell>
          <cell r="BQ249">
            <v>0.33333333333333331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/>
          <cell r="BW249"/>
          <cell r="BX249"/>
          <cell r="BY249"/>
          <cell r="BZ249"/>
          <cell r="CA249"/>
          <cell r="CB249"/>
          <cell r="CC249"/>
          <cell r="CD249">
            <v>0</v>
          </cell>
          <cell r="CE249">
            <v>1.6666666666666667</v>
          </cell>
          <cell r="CF249">
            <v>1.6666666666666667</v>
          </cell>
          <cell r="CG249">
            <v>23</v>
          </cell>
          <cell r="CH249">
            <v>9</v>
          </cell>
          <cell r="CI249">
            <v>16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94.666666666666671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18.333333333333332</v>
          </cell>
          <cell r="X250">
            <v>18.333333333333332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73.666666666666671</v>
          </cell>
          <cell r="AM250">
            <v>73.666666666666671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0.66666666666666663</v>
          </cell>
          <cell r="BB250">
            <v>0.66666666666666663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/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/>
          <cell r="BW250"/>
          <cell r="BX250"/>
          <cell r="BY250"/>
          <cell r="BZ250"/>
          <cell r="CA250"/>
          <cell r="CB250"/>
          <cell r="CC250"/>
          <cell r="CD250">
            <v>4</v>
          </cell>
          <cell r="CE250">
            <v>0.66666666666666663</v>
          </cell>
          <cell r="CF250">
            <v>4.666666666666667</v>
          </cell>
          <cell r="CG250">
            <v>4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93.333333333333343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0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8</v>
          </cell>
          <cell r="W251">
            <v>50.333333333333336</v>
          </cell>
          <cell r="X251">
            <v>59.333333333333336</v>
          </cell>
          <cell r="Y251">
            <v>7</v>
          </cell>
          <cell r="Z251">
            <v>2</v>
          </cell>
          <cell r="AA251">
            <v>1</v>
          </cell>
          <cell r="AB251">
            <v>0</v>
          </cell>
          <cell r="AC251"/>
          <cell r="AD251"/>
          <cell r="AE251"/>
          <cell r="AF251"/>
          <cell r="AG251"/>
          <cell r="AH251"/>
          <cell r="AI251"/>
          <cell r="AJ251"/>
          <cell r="AK251">
            <v>10</v>
          </cell>
          <cell r="AL251">
            <v>53.333333333333336</v>
          </cell>
          <cell r="AM251">
            <v>64.333333333333343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3.6666666666666665</v>
          </cell>
          <cell r="BB251">
            <v>3.6666666666666665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/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/>
          <cell r="BW251"/>
          <cell r="BX251"/>
          <cell r="BY251"/>
          <cell r="BZ251"/>
          <cell r="CA251"/>
          <cell r="CB251"/>
          <cell r="CC251"/>
          <cell r="CD251">
            <v>7</v>
          </cell>
          <cell r="CE251">
            <v>2.3333333333333335</v>
          </cell>
          <cell r="CF251">
            <v>9.3333333333333339</v>
          </cell>
          <cell r="CG251">
            <v>16</v>
          </cell>
          <cell r="CH251">
            <v>7</v>
          </cell>
          <cell r="CI251">
            <v>2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109.66666666666667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7</v>
          </cell>
          <cell r="M252">
            <v>0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21</v>
          </cell>
          <cell r="W252">
            <v>97.333333333333329</v>
          </cell>
          <cell r="X252">
            <v>125.33333333333333</v>
          </cell>
          <cell r="Y252">
            <v>7</v>
          </cell>
          <cell r="Z252">
            <v>6</v>
          </cell>
          <cell r="AA252">
            <v>10</v>
          </cell>
          <cell r="AB252">
            <v>4</v>
          </cell>
          <cell r="AC252"/>
          <cell r="AD252"/>
          <cell r="AE252"/>
          <cell r="AF252"/>
          <cell r="AG252"/>
          <cell r="AH252"/>
          <cell r="AI252"/>
          <cell r="AJ252"/>
          <cell r="AK252">
            <v>27</v>
          </cell>
          <cell r="AL252">
            <v>140.66666666666666</v>
          </cell>
          <cell r="AM252">
            <v>181.66666666666666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/>
          <cell r="AS252"/>
          <cell r="AT252"/>
          <cell r="AU252"/>
          <cell r="AV252"/>
          <cell r="AW252"/>
          <cell r="AX252"/>
          <cell r="AY252"/>
          <cell r="AZ252">
            <v>1</v>
          </cell>
          <cell r="BA252">
            <v>2.3333333333333335</v>
          </cell>
          <cell r="BB252">
            <v>3.3333333333333335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/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0</v>
          </cell>
          <cell r="BV252"/>
          <cell r="BW252"/>
          <cell r="BX252"/>
          <cell r="BY252"/>
          <cell r="BZ252"/>
          <cell r="CA252"/>
          <cell r="CB252"/>
          <cell r="CC252"/>
          <cell r="CD252">
            <v>16</v>
          </cell>
          <cell r="CE252">
            <v>3</v>
          </cell>
          <cell r="CF252">
            <v>22</v>
          </cell>
          <cell r="CG252">
            <v>21</v>
          </cell>
          <cell r="CH252">
            <v>20</v>
          </cell>
          <cell r="CI252">
            <v>20</v>
          </cell>
          <cell r="CJ252">
            <v>4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243.33333333333334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6</v>
          </cell>
          <cell r="X253">
            <v>6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5</v>
          </cell>
          <cell r="AM253">
            <v>5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0.33333333333333331</v>
          </cell>
          <cell r="BB253">
            <v>0.33333333333333331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/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/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11.333333333333334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6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28</v>
          </cell>
          <cell r="W254">
            <v>33.666666666666664</v>
          </cell>
          <cell r="X254">
            <v>67.666666666666657</v>
          </cell>
          <cell r="Y254">
            <v>18</v>
          </cell>
          <cell r="Z254">
            <v>7</v>
          </cell>
          <cell r="AA254">
            <v>45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/>
          <cell r="AJ254"/>
          <cell r="AK254">
            <v>70</v>
          </cell>
          <cell r="AL254">
            <v>18.333333333333332</v>
          </cell>
          <cell r="AM254">
            <v>133.33333333333334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2.3333333333333335</v>
          </cell>
          <cell r="BB254">
            <v>2.3333333333333335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/>
          <cell r="BH254"/>
          <cell r="BI254"/>
          <cell r="BJ254"/>
          <cell r="BK254"/>
          <cell r="BL254"/>
          <cell r="BM254"/>
          <cell r="BN254"/>
          <cell r="BO254">
            <v>2</v>
          </cell>
          <cell r="BP254">
            <v>0</v>
          </cell>
          <cell r="BQ254">
            <v>2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/>
          <cell r="BW254"/>
          <cell r="BX254"/>
          <cell r="BY254"/>
          <cell r="BZ254"/>
          <cell r="CA254"/>
          <cell r="CB254"/>
          <cell r="CC254"/>
          <cell r="CD254">
            <v>2</v>
          </cell>
          <cell r="CE254">
            <v>0</v>
          </cell>
          <cell r="CF254">
            <v>4</v>
          </cell>
          <cell r="CG254">
            <v>27</v>
          </cell>
          <cell r="CH254">
            <v>22</v>
          </cell>
          <cell r="CI254">
            <v>53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54.333333333333336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2</v>
          </cell>
          <cell r="M255">
            <v>0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19</v>
          </cell>
          <cell r="W255">
            <v>46</v>
          </cell>
          <cell r="X255">
            <v>67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/>
          <cell r="AJ255"/>
          <cell r="AK255">
            <v>15</v>
          </cell>
          <cell r="AL255">
            <v>21</v>
          </cell>
          <cell r="AM255">
            <v>47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1.3333333333333333</v>
          </cell>
          <cell r="BB255">
            <v>1.3333333333333333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/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0</v>
          </cell>
          <cell r="BU255">
            <v>0</v>
          </cell>
          <cell r="BV255"/>
          <cell r="BW255"/>
          <cell r="BX255"/>
          <cell r="BY255"/>
          <cell r="BZ255"/>
          <cell r="CA255"/>
          <cell r="CB255"/>
          <cell r="CC255"/>
          <cell r="CD255">
            <v>37</v>
          </cell>
          <cell r="CE255">
            <v>0.33333333333333331</v>
          </cell>
          <cell r="CF255">
            <v>37.333333333333336</v>
          </cell>
          <cell r="CG255">
            <v>43</v>
          </cell>
          <cell r="CH255">
            <v>15</v>
          </cell>
          <cell r="CI255">
            <v>13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68.666666666666657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3</v>
          </cell>
          <cell r="W256">
            <v>14.666666666666666</v>
          </cell>
          <cell r="X256">
            <v>17.666666666666664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53</v>
          </cell>
          <cell r="AM256">
            <v>53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1.6666666666666667</v>
          </cell>
          <cell r="BB256">
            <v>1.6666666666666667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/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/>
          <cell r="BW256"/>
          <cell r="BX256"/>
          <cell r="BY256"/>
          <cell r="BZ256"/>
          <cell r="CA256"/>
          <cell r="CB256"/>
          <cell r="CC256"/>
          <cell r="CD256">
            <v>3</v>
          </cell>
          <cell r="CE256">
            <v>0</v>
          </cell>
          <cell r="CF256">
            <v>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69.333333333333343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2</v>
          </cell>
          <cell r="W257">
            <v>24</v>
          </cell>
          <cell r="X257">
            <v>26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/>
          <cell r="AJ257"/>
          <cell r="AK257">
            <v>24</v>
          </cell>
          <cell r="AL257">
            <v>23.333333333333332</v>
          </cell>
          <cell r="AM257">
            <v>65.333333333333329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0.33333333333333331</v>
          </cell>
          <cell r="BB257">
            <v>0.33333333333333331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/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0.33333333333333331</v>
          </cell>
          <cell r="BQ257">
            <v>0.33333333333333331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/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0.33333333333333331</v>
          </cell>
          <cell r="CF257">
            <v>0.33333333333333331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48.333333333333336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12</v>
          </cell>
          <cell r="W258">
            <v>100</v>
          </cell>
          <cell r="X258">
            <v>121</v>
          </cell>
          <cell r="Y258">
            <v>78</v>
          </cell>
          <cell r="Z258">
            <v>34</v>
          </cell>
          <cell r="AA258">
            <v>30</v>
          </cell>
          <cell r="AB258">
            <v>0</v>
          </cell>
          <cell r="AC258"/>
          <cell r="AD258"/>
          <cell r="AE258"/>
          <cell r="AF258"/>
          <cell r="AG258"/>
          <cell r="AH258"/>
          <cell r="AI258"/>
          <cell r="AJ258"/>
          <cell r="AK258">
            <v>142</v>
          </cell>
          <cell r="AL258">
            <v>190.66666666666666</v>
          </cell>
          <cell r="AM258">
            <v>362.66666666666663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/>
          <cell r="BH258"/>
          <cell r="BI258"/>
          <cell r="BJ258"/>
          <cell r="BK258"/>
          <cell r="BL258"/>
          <cell r="BM258"/>
          <cell r="BN258"/>
          <cell r="BO258">
            <v>0</v>
          </cell>
          <cell r="BP258">
            <v>0.33333333333333331</v>
          </cell>
          <cell r="BQ258">
            <v>0.33333333333333331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/>
          <cell r="BW258"/>
          <cell r="BX258"/>
          <cell r="BY258"/>
          <cell r="BZ258"/>
          <cell r="CA258"/>
          <cell r="CB258"/>
          <cell r="CC258"/>
          <cell r="CD258">
            <v>0</v>
          </cell>
          <cell r="CE258">
            <v>16.333333333333332</v>
          </cell>
          <cell r="CF258">
            <v>16.333333333333332</v>
          </cell>
          <cell r="CG258">
            <v>81</v>
          </cell>
          <cell r="CH258">
            <v>34</v>
          </cell>
          <cell r="CI258">
            <v>39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309.33333333333326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0</v>
          </cell>
          <cell r="M259">
            <v>0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8</v>
          </cell>
          <cell r="W259">
            <v>53.333333333333336</v>
          </cell>
          <cell r="X259">
            <v>61.333333333333336</v>
          </cell>
          <cell r="Y259">
            <v>88</v>
          </cell>
          <cell r="Z259">
            <v>15</v>
          </cell>
          <cell r="AA259">
            <v>9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/>
          <cell r="AJ259"/>
          <cell r="AK259">
            <v>112</v>
          </cell>
          <cell r="AL259">
            <v>194.66666666666666</v>
          </cell>
          <cell r="AM259">
            <v>315.66666666666663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0.33333333333333331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/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/>
          <cell r="BW259"/>
          <cell r="BX259"/>
          <cell r="BY259"/>
          <cell r="BZ259"/>
          <cell r="CA259"/>
          <cell r="CB259"/>
          <cell r="CC259"/>
          <cell r="CD259">
            <v>1</v>
          </cell>
          <cell r="CE259">
            <v>0.33333333333333331</v>
          </cell>
          <cell r="CF259">
            <v>2.3333333333333335</v>
          </cell>
          <cell r="CG259">
            <v>96</v>
          </cell>
          <cell r="CH259">
            <v>15</v>
          </cell>
          <cell r="CI259">
            <v>10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248.66666666666669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14</v>
          </cell>
          <cell r="M260">
            <v>0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36</v>
          </cell>
          <cell r="W260">
            <v>200.66666666666666</v>
          </cell>
          <cell r="X260">
            <v>250.66666666666666</v>
          </cell>
          <cell r="Y260">
            <v>23</v>
          </cell>
          <cell r="Z260">
            <v>21</v>
          </cell>
          <cell r="AA260">
            <v>16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/>
          <cell r="AJ260"/>
          <cell r="AK260">
            <v>60</v>
          </cell>
          <cell r="AL260">
            <v>236.66666666666666</v>
          </cell>
          <cell r="AM260">
            <v>312.66666666666663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1.6666666666666667</v>
          </cell>
          <cell r="BB260">
            <v>1.6666666666666667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/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0.33333333333333331</v>
          </cell>
          <cell r="BQ260">
            <v>0.33333333333333331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/>
          <cell r="BW260"/>
          <cell r="BX260"/>
          <cell r="BY260"/>
          <cell r="BZ260"/>
          <cell r="CA260"/>
          <cell r="CB260"/>
          <cell r="CC260"/>
          <cell r="CD260">
            <v>0</v>
          </cell>
          <cell r="CE260">
            <v>13.333333333333334</v>
          </cell>
          <cell r="CF260">
            <v>13.333333333333334</v>
          </cell>
          <cell r="CG260">
            <v>38</v>
          </cell>
          <cell r="CH260">
            <v>28</v>
          </cell>
          <cell r="CI260">
            <v>30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452.66666666666663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0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28</v>
          </cell>
          <cell r="W261">
            <v>121</v>
          </cell>
          <cell r="X261">
            <v>149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16</v>
          </cell>
          <cell r="AM261">
            <v>16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1</v>
          </cell>
          <cell r="BB261">
            <v>1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/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/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23</v>
          </cell>
          <cell r="CH261">
            <v>5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138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0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5</v>
          </cell>
          <cell r="W262">
            <v>40</v>
          </cell>
          <cell r="X262">
            <v>45</v>
          </cell>
          <cell r="Y262">
            <v>2</v>
          </cell>
          <cell r="Z262">
            <v>3</v>
          </cell>
          <cell r="AA262">
            <v>0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/>
          <cell r="AJ262"/>
          <cell r="AK262">
            <v>5</v>
          </cell>
          <cell r="AL262">
            <v>6</v>
          </cell>
          <cell r="AM262">
            <v>11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0.33333333333333331</v>
          </cell>
          <cell r="BB262">
            <v>0.33333333333333331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/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/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>
            <v>1.6666666666666667</v>
          </cell>
          <cell r="CF262">
            <v>1.6666666666666667</v>
          </cell>
          <cell r="CG262">
            <v>3</v>
          </cell>
          <cell r="CH262">
            <v>7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48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16</v>
          </cell>
          <cell r="W263">
            <v>47.666666666666664</v>
          </cell>
          <cell r="X263">
            <v>79.666666666666657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/>
          <cell r="AJ263"/>
          <cell r="AK263">
            <v>15</v>
          </cell>
          <cell r="AL263">
            <v>207.33333333333334</v>
          </cell>
          <cell r="AM263">
            <v>237.33333333333334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1.3333333333333333</v>
          </cell>
          <cell r="BB263">
            <v>1.3333333333333333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/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1.6666666666666667</v>
          </cell>
          <cell r="BQ263">
            <v>1.6666666666666667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/>
          <cell r="BW263"/>
          <cell r="BX263"/>
          <cell r="BY263"/>
          <cell r="BZ263"/>
          <cell r="CA263"/>
          <cell r="CB263"/>
          <cell r="CC263"/>
          <cell r="CD263">
            <v>2</v>
          </cell>
          <cell r="CE263">
            <v>0</v>
          </cell>
          <cell r="CF263">
            <v>4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258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2</v>
          </cell>
          <cell r="L264">
            <v>0</v>
          </cell>
          <cell r="M264">
            <v>0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3</v>
          </cell>
          <cell r="W264">
            <v>80.666666666666671</v>
          </cell>
          <cell r="X264">
            <v>83.666666666666671</v>
          </cell>
          <cell r="Y264">
            <v>1</v>
          </cell>
          <cell r="Z264">
            <v>1</v>
          </cell>
          <cell r="AA264">
            <v>3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/>
          <cell r="AJ264"/>
          <cell r="AK264">
            <v>5</v>
          </cell>
          <cell r="AL264">
            <v>54.333333333333336</v>
          </cell>
          <cell r="AM264">
            <v>62.333333333333336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2</v>
          </cell>
          <cell r="BB264">
            <v>2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/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0.66666666666666663</v>
          </cell>
          <cell r="BQ264">
            <v>0.66666666666666663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/>
          <cell r="BW264"/>
          <cell r="BX264"/>
          <cell r="BY264"/>
          <cell r="BZ264"/>
          <cell r="CA264"/>
          <cell r="CB264"/>
          <cell r="CC264"/>
          <cell r="CD264">
            <v>0</v>
          </cell>
          <cell r="CE264">
            <v>7.666666666666667</v>
          </cell>
          <cell r="CF264">
            <v>7.666666666666667</v>
          </cell>
          <cell r="CG264">
            <v>2</v>
          </cell>
          <cell r="CH264">
            <v>3</v>
          </cell>
          <cell r="CI264">
            <v>3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145.33333333333331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6</v>
          </cell>
          <cell r="M265">
            <v>8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46</v>
          </cell>
          <cell r="W265">
            <v>77</v>
          </cell>
          <cell r="X265">
            <v>137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60.666666666666664</v>
          </cell>
          <cell r="AM265">
            <v>60.666666666666664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/>
          <cell r="AS265"/>
          <cell r="AT265"/>
          <cell r="AU265"/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5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/>
          <cell r="BH265"/>
          <cell r="BI265"/>
          <cell r="BJ265"/>
          <cell r="BK265"/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/>
          <cell r="BW265"/>
          <cell r="BX265"/>
          <cell r="BY265"/>
          <cell r="BZ265"/>
          <cell r="CA265"/>
          <cell r="CB265"/>
          <cell r="CC265"/>
          <cell r="CD265">
            <v>2</v>
          </cell>
          <cell r="CE265">
            <v>2.6666666666666665</v>
          </cell>
          <cell r="CF265">
            <v>6.6666666666666661</v>
          </cell>
          <cell r="CG265">
            <v>26</v>
          </cell>
          <cell r="CH265">
            <v>7</v>
          </cell>
          <cell r="CI265">
            <v>8</v>
          </cell>
          <cell r="CJ265">
            <v>8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144.33333333333331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0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14</v>
          </cell>
          <cell r="W266">
            <v>60</v>
          </cell>
          <cell r="X266">
            <v>81</v>
          </cell>
          <cell r="Y266">
            <v>15</v>
          </cell>
          <cell r="Z266">
            <v>8</v>
          </cell>
          <cell r="AA266">
            <v>13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/>
          <cell r="AJ266"/>
          <cell r="AK266">
            <v>36</v>
          </cell>
          <cell r="AL266">
            <v>60.333333333333336</v>
          </cell>
          <cell r="AM266">
            <v>109.33333333333334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2.6666666666666665</v>
          </cell>
          <cell r="BB266">
            <v>2.6666666666666665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/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/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>
            <v>0.33333333333333331</v>
          </cell>
          <cell r="CF266">
            <v>0.33333333333333331</v>
          </cell>
          <cell r="CG266">
            <v>18</v>
          </cell>
          <cell r="CH266">
            <v>12</v>
          </cell>
          <cell r="CI266">
            <v>20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123.33333333333334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10</v>
          </cell>
          <cell r="M267">
            <v>0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58</v>
          </cell>
          <cell r="W267">
            <v>103.66666666666667</v>
          </cell>
          <cell r="X267">
            <v>171.66666666666669</v>
          </cell>
          <cell r="Y267">
            <v>10</v>
          </cell>
          <cell r="Z267">
            <v>8</v>
          </cell>
          <cell r="AA267">
            <v>3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/>
          <cell r="AJ267"/>
          <cell r="AK267">
            <v>21</v>
          </cell>
          <cell r="AL267">
            <v>12.666666666666666</v>
          </cell>
          <cell r="AM267">
            <v>36.666666666666664</v>
          </cell>
          <cell r="AN267">
            <v>1</v>
          </cell>
          <cell r="AO267">
            <v>1</v>
          </cell>
          <cell r="AP267">
            <v>0</v>
          </cell>
          <cell r="AQ267">
            <v>0</v>
          </cell>
          <cell r="AR267"/>
          <cell r="AS267"/>
          <cell r="AT267"/>
          <cell r="AU267"/>
          <cell r="AV267"/>
          <cell r="AW267"/>
          <cell r="AX267"/>
          <cell r="AY267"/>
          <cell r="AZ267">
            <v>2</v>
          </cell>
          <cell r="BA267">
            <v>4</v>
          </cell>
          <cell r="BB267">
            <v>6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/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9</v>
          </cell>
          <cell r="BU267">
            <v>0</v>
          </cell>
          <cell r="BV267"/>
          <cell r="BW267"/>
          <cell r="BX267"/>
          <cell r="BY267"/>
          <cell r="BZ267"/>
          <cell r="CA267"/>
          <cell r="CB267"/>
          <cell r="CC267"/>
          <cell r="CD267">
            <v>18</v>
          </cell>
          <cell r="CE267">
            <v>2.3333333333333335</v>
          </cell>
          <cell r="CF267">
            <v>29.333333333333332</v>
          </cell>
          <cell r="CG267">
            <v>50</v>
          </cell>
          <cell r="CH267">
            <v>27</v>
          </cell>
          <cell r="CI267">
            <v>22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122.66666666666667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33</v>
          </cell>
          <cell r="W268">
            <v>167</v>
          </cell>
          <cell r="X268">
            <v>208</v>
          </cell>
          <cell r="Y268">
            <v>9</v>
          </cell>
          <cell r="Z268">
            <v>16</v>
          </cell>
          <cell r="AA268">
            <v>11</v>
          </cell>
          <cell r="AB268">
            <v>0</v>
          </cell>
          <cell r="AC268"/>
          <cell r="AD268"/>
          <cell r="AE268"/>
          <cell r="AF268"/>
          <cell r="AG268"/>
          <cell r="AH268"/>
          <cell r="AI268"/>
          <cell r="AJ268"/>
          <cell r="AK268">
            <v>36</v>
          </cell>
          <cell r="AL268">
            <v>168.66666666666666</v>
          </cell>
          <cell r="AM268">
            <v>215.66666666666666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3</v>
          </cell>
          <cell r="BB268">
            <v>3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/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0.33333333333333331</v>
          </cell>
          <cell r="BQ268">
            <v>0.33333333333333331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/>
          <cell r="BW268"/>
          <cell r="BX268"/>
          <cell r="BY268"/>
          <cell r="BZ268"/>
          <cell r="CA268"/>
          <cell r="CB268"/>
          <cell r="CC268"/>
          <cell r="CD268">
            <v>0</v>
          </cell>
          <cell r="CE268">
            <v>1</v>
          </cell>
          <cell r="CF268">
            <v>1</v>
          </cell>
          <cell r="CG268">
            <v>18</v>
          </cell>
          <cell r="CH268">
            <v>32</v>
          </cell>
          <cell r="CI268">
            <v>19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339.99999999999994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28.333333333333332</v>
          </cell>
          <cell r="X269">
            <v>28.333333333333332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21</v>
          </cell>
          <cell r="AM269">
            <v>21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0.66666666666666663</v>
          </cell>
          <cell r="BB269">
            <v>0.66666666666666663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/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/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49.999999999999993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4</v>
          </cell>
          <cell r="M270">
            <v>0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5</v>
          </cell>
          <cell r="W270">
            <v>7</v>
          </cell>
          <cell r="X270">
            <v>16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/>
          <cell r="AJ270"/>
          <cell r="AK270">
            <v>4</v>
          </cell>
          <cell r="AL270">
            <v>29.333333333333332</v>
          </cell>
          <cell r="AM270">
            <v>36.333333333333329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/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/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7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36.333333333333329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10</v>
          </cell>
          <cell r="M271">
            <v>0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57</v>
          </cell>
          <cell r="W271">
            <v>92.666666666666671</v>
          </cell>
          <cell r="X271">
            <v>159.66666666666669</v>
          </cell>
          <cell r="Y271">
            <v>2</v>
          </cell>
          <cell r="Z271">
            <v>0</v>
          </cell>
          <cell r="AA271">
            <v>6</v>
          </cell>
          <cell r="AB271">
            <v>0</v>
          </cell>
          <cell r="AC271"/>
          <cell r="AD271"/>
          <cell r="AE271"/>
          <cell r="AF271"/>
          <cell r="AG271"/>
          <cell r="AH271"/>
          <cell r="AI271"/>
          <cell r="AJ271"/>
          <cell r="AK271">
            <v>8</v>
          </cell>
          <cell r="AL271">
            <v>161.66666666666666</v>
          </cell>
          <cell r="AM271">
            <v>175.66666666666666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/>
          <cell r="AS271"/>
          <cell r="AT271"/>
          <cell r="AU271"/>
          <cell r="AV271"/>
          <cell r="AW271"/>
          <cell r="AX271"/>
          <cell r="AY271"/>
          <cell r="AZ271">
            <v>1</v>
          </cell>
          <cell r="BA271">
            <v>3</v>
          </cell>
          <cell r="BB271">
            <v>5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/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/>
          <cell r="BW271"/>
          <cell r="BX271"/>
          <cell r="BY271"/>
          <cell r="BZ271"/>
          <cell r="CA271"/>
          <cell r="CB271"/>
          <cell r="CC271"/>
          <cell r="CD271">
            <v>0</v>
          </cell>
          <cell r="CE271">
            <v>1.3333333333333333</v>
          </cell>
          <cell r="CF271">
            <v>1.3333333333333333</v>
          </cell>
          <cell r="CG271">
            <v>27</v>
          </cell>
          <cell r="CH271">
            <v>22</v>
          </cell>
          <cell r="CI271">
            <v>17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258.66666666666663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4</v>
          </cell>
          <cell r="M272">
            <v>0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8</v>
          </cell>
          <cell r="W272">
            <v>3.3333333333333335</v>
          </cell>
          <cell r="X272">
            <v>15.333333333333334</v>
          </cell>
          <cell r="Y272">
            <v>2</v>
          </cell>
          <cell r="Z272">
            <v>6</v>
          </cell>
          <cell r="AA272">
            <v>2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/>
          <cell r="AJ272"/>
          <cell r="AK272">
            <v>10</v>
          </cell>
          <cell r="AL272">
            <v>32</v>
          </cell>
          <cell r="AM272">
            <v>44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1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/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/>
          <cell r="BW272"/>
          <cell r="BX272"/>
          <cell r="BY272"/>
          <cell r="BZ272"/>
          <cell r="CA272"/>
          <cell r="CB272"/>
          <cell r="CC272"/>
          <cell r="CD272">
            <v>0</v>
          </cell>
          <cell r="CE272">
            <v>0.33333333333333331</v>
          </cell>
          <cell r="CF272">
            <v>0.33333333333333331</v>
          </cell>
          <cell r="CG272">
            <v>5</v>
          </cell>
          <cell r="CH272">
            <v>7</v>
          </cell>
          <cell r="CI272">
            <v>6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36.666666666666671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21</v>
          </cell>
          <cell r="X273">
            <v>21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42</v>
          </cell>
          <cell r="AM273">
            <v>42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/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/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63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77</v>
          </cell>
          <cell r="W274">
            <v>143.33333333333334</v>
          </cell>
          <cell r="X274">
            <v>248.33333333333334</v>
          </cell>
          <cell r="Y274">
            <v>36</v>
          </cell>
          <cell r="Z274">
            <v>64</v>
          </cell>
          <cell r="AA274">
            <v>48</v>
          </cell>
          <cell r="AB274">
            <v>4</v>
          </cell>
          <cell r="AC274"/>
          <cell r="AD274"/>
          <cell r="AE274"/>
          <cell r="AF274"/>
          <cell r="AG274"/>
          <cell r="AH274"/>
          <cell r="AI274"/>
          <cell r="AJ274"/>
          <cell r="AK274">
            <v>152</v>
          </cell>
          <cell r="AL274">
            <v>128.33333333333334</v>
          </cell>
          <cell r="AM274">
            <v>332.33333333333337</v>
          </cell>
          <cell r="AN274">
            <v>1</v>
          </cell>
          <cell r="AO274">
            <v>4</v>
          </cell>
          <cell r="AP274">
            <v>0</v>
          </cell>
          <cell r="AQ274">
            <v>0</v>
          </cell>
          <cell r="AR274"/>
          <cell r="AS274"/>
          <cell r="AT274"/>
          <cell r="AU274"/>
          <cell r="AV274"/>
          <cell r="AW274"/>
          <cell r="AX274"/>
          <cell r="AY274"/>
          <cell r="AZ274">
            <v>5</v>
          </cell>
          <cell r="BA274">
            <v>6</v>
          </cell>
          <cell r="BB274">
            <v>11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/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0.66666666666666663</v>
          </cell>
          <cell r="BQ274">
            <v>0.66666666666666663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/>
          <cell r="BW274"/>
          <cell r="BX274"/>
          <cell r="BY274"/>
          <cell r="BZ274"/>
          <cell r="CA274"/>
          <cell r="CB274"/>
          <cell r="CC274"/>
          <cell r="CD274">
            <v>2</v>
          </cell>
          <cell r="CE274">
            <v>1.3333333333333333</v>
          </cell>
          <cell r="CF274">
            <v>4.333333333333333</v>
          </cell>
          <cell r="CG274">
            <v>68</v>
          </cell>
          <cell r="CH274">
            <v>87</v>
          </cell>
          <cell r="CI274">
            <v>75</v>
          </cell>
          <cell r="CJ274">
            <v>6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279.66666666666669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3</v>
          </cell>
          <cell r="W275">
            <v>10</v>
          </cell>
          <cell r="X275">
            <v>15</v>
          </cell>
          <cell r="Y275">
            <v>4</v>
          </cell>
          <cell r="Z275">
            <v>11</v>
          </cell>
          <cell r="AA275">
            <v>24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/>
          <cell r="AJ275"/>
          <cell r="AK275">
            <v>39</v>
          </cell>
          <cell r="AL275">
            <v>47.666666666666664</v>
          </cell>
          <cell r="AM275">
            <v>110.66666666666666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/>
          <cell r="AS275"/>
          <cell r="AT275"/>
          <cell r="AU275"/>
          <cell r="AV275"/>
          <cell r="AW275"/>
          <cell r="AX275"/>
          <cell r="AY275"/>
          <cell r="AZ275">
            <v>1</v>
          </cell>
          <cell r="BA275">
            <v>2.3333333333333335</v>
          </cell>
          <cell r="BB275">
            <v>3.3333333333333335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/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0</v>
          </cell>
          <cell r="BV275"/>
          <cell r="BW275"/>
          <cell r="BX275"/>
          <cell r="BY275"/>
          <cell r="BZ275"/>
          <cell r="CA275"/>
          <cell r="CB275"/>
          <cell r="CC275"/>
          <cell r="CD275">
            <v>3</v>
          </cell>
          <cell r="CE275">
            <v>0.66666666666666663</v>
          </cell>
          <cell r="CF275">
            <v>3.6666666666666665</v>
          </cell>
          <cell r="CG275">
            <v>8</v>
          </cell>
          <cell r="CH275">
            <v>12</v>
          </cell>
          <cell r="CI275">
            <v>26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60.666666666666664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3</v>
          </cell>
          <cell r="X276">
            <v>3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/>
          <cell r="AJ276"/>
          <cell r="AK276">
            <v>1</v>
          </cell>
          <cell r="AL276">
            <v>4.333333333333333</v>
          </cell>
          <cell r="AM276">
            <v>6.333333333333333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0.33333333333333331</v>
          </cell>
          <cell r="BB276">
            <v>0.33333333333333331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/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/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7.6666666666666661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5.666666666666667</v>
          </cell>
          <cell r="X277">
            <v>5.666666666666667</v>
          </cell>
          <cell r="Y277">
            <v>13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/>
          <cell r="AJ277"/>
          <cell r="AK277">
            <v>13</v>
          </cell>
          <cell r="AL277">
            <v>7.666666666666667</v>
          </cell>
          <cell r="AM277">
            <v>20.666666666666668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/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0</v>
          </cell>
          <cell r="BV277"/>
          <cell r="BW277"/>
          <cell r="BX277"/>
          <cell r="BY277"/>
          <cell r="BZ277"/>
          <cell r="CA277"/>
          <cell r="CB277"/>
          <cell r="CC277"/>
          <cell r="CD277">
            <v>3</v>
          </cell>
          <cell r="CE277">
            <v>0</v>
          </cell>
          <cell r="CF277">
            <v>3</v>
          </cell>
          <cell r="CG277">
            <v>16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13.333333333333334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3</v>
          </cell>
          <cell r="W278">
            <v>29</v>
          </cell>
          <cell r="X278">
            <v>33</v>
          </cell>
          <cell r="Y278">
            <v>1</v>
          </cell>
          <cell r="Z278">
            <v>4</v>
          </cell>
          <cell r="AA278">
            <v>9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/>
          <cell r="AJ278"/>
          <cell r="AK278">
            <v>14</v>
          </cell>
          <cell r="AL278">
            <v>50</v>
          </cell>
          <cell r="AM278">
            <v>73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1.6666666666666667</v>
          </cell>
          <cell r="BB278">
            <v>1.6666666666666667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/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0</v>
          </cell>
          <cell r="BV278"/>
          <cell r="BW278"/>
          <cell r="BX278"/>
          <cell r="BY278"/>
          <cell r="BZ278"/>
          <cell r="CA278"/>
          <cell r="CB278"/>
          <cell r="CC278"/>
          <cell r="CD278">
            <v>3</v>
          </cell>
          <cell r="CE278">
            <v>1.6666666666666667</v>
          </cell>
          <cell r="CF278">
            <v>6.666666666666667</v>
          </cell>
          <cell r="CG278">
            <v>1</v>
          </cell>
          <cell r="CH278">
            <v>7</v>
          </cell>
          <cell r="CI278">
            <v>12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82.333333333333343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49</v>
          </cell>
          <cell r="X279">
            <v>49</v>
          </cell>
          <cell r="Y279">
            <v>27</v>
          </cell>
          <cell r="Z279">
            <v>23</v>
          </cell>
          <cell r="AA279">
            <v>19</v>
          </cell>
          <cell r="AB279">
            <v>0</v>
          </cell>
          <cell r="AC279"/>
          <cell r="AD279"/>
          <cell r="AE279"/>
          <cell r="AF279"/>
          <cell r="AG279"/>
          <cell r="AH279"/>
          <cell r="AI279"/>
          <cell r="AJ279"/>
          <cell r="AK279">
            <v>69</v>
          </cell>
          <cell r="AL279">
            <v>38</v>
          </cell>
          <cell r="AM279">
            <v>126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1</v>
          </cell>
          <cell r="BB279">
            <v>1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/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/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2</v>
          </cell>
          <cell r="CF279">
            <v>2</v>
          </cell>
          <cell r="CG279">
            <v>27</v>
          </cell>
          <cell r="CH279">
            <v>23</v>
          </cell>
          <cell r="CI279">
            <v>19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90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39</v>
          </cell>
          <cell r="W280">
            <v>66</v>
          </cell>
          <cell r="X280">
            <v>121</v>
          </cell>
          <cell r="Y280">
            <v>2</v>
          </cell>
          <cell r="Z280">
            <v>2</v>
          </cell>
          <cell r="AA280">
            <v>7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/>
          <cell r="AJ280"/>
          <cell r="AK280">
            <v>11</v>
          </cell>
          <cell r="AL280">
            <v>34</v>
          </cell>
          <cell r="AM280">
            <v>52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1.3333333333333333</v>
          </cell>
          <cell r="BB280">
            <v>1.3333333333333333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/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0.33333333333333331</v>
          </cell>
          <cell r="BQ280">
            <v>0.33333333333333331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/>
          <cell r="BW280"/>
          <cell r="BX280"/>
          <cell r="BY280"/>
          <cell r="BZ280"/>
          <cell r="CA280"/>
          <cell r="CB280"/>
          <cell r="CC280"/>
          <cell r="CD280">
            <v>0</v>
          </cell>
          <cell r="CE280">
            <v>0.33333333333333331</v>
          </cell>
          <cell r="CF280">
            <v>0.33333333333333331</v>
          </cell>
          <cell r="CG280">
            <v>19</v>
          </cell>
          <cell r="CH280">
            <v>8</v>
          </cell>
          <cell r="CI280">
            <v>23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101.99999999999999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3</v>
          </cell>
          <cell r="W281">
            <v>10.333333333333334</v>
          </cell>
          <cell r="X281">
            <v>16.333333333333336</v>
          </cell>
          <cell r="Y281">
            <v>4</v>
          </cell>
          <cell r="Z281">
            <v>1</v>
          </cell>
          <cell r="AA281">
            <v>10</v>
          </cell>
          <cell r="AB281">
            <v>0</v>
          </cell>
          <cell r="AC281"/>
          <cell r="AD281"/>
          <cell r="AE281"/>
          <cell r="AF281"/>
          <cell r="AG281"/>
          <cell r="AH281"/>
          <cell r="AI281"/>
          <cell r="AJ281"/>
          <cell r="AK281">
            <v>15</v>
          </cell>
          <cell r="AL281">
            <v>4.666666666666667</v>
          </cell>
          <cell r="AM281">
            <v>29.666666666666668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2.3333333333333335</v>
          </cell>
          <cell r="BB281">
            <v>2.3333333333333335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/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/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4</v>
          </cell>
          <cell r="CH281">
            <v>1</v>
          </cell>
          <cell r="CI281">
            <v>13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17.333333333333332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9</v>
          </cell>
          <cell r="M282">
            <v>0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17</v>
          </cell>
          <cell r="W282">
            <v>105.66666666666667</v>
          </cell>
          <cell r="X282">
            <v>131.66666666666669</v>
          </cell>
          <cell r="Y282">
            <v>3</v>
          </cell>
          <cell r="Z282">
            <v>1</v>
          </cell>
          <cell r="AA282">
            <v>1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/>
          <cell r="AJ282"/>
          <cell r="AK282">
            <v>5</v>
          </cell>
          <cell r="AL282">
            <v>46</v>
          </cell>
          <cell r="AM282">
            <v>52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1.3333333333333333</v>
          </cell>
          <cell r="BB282">
            <v>1.3333333333333333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/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/>
          <cell r="BW282"/>
          <cell r="BX282"/>
          <cell r="BY282"/>
          <cell r="BZ282"/>
          <cell r="CA282"/>
          <cell r="CB282"/>
          <cell r="CC282"/>
          <cell r="CD282">
            <v>0</v>
          </cell>
          <cell r="CE282">
            <v>0.66666666666666663</v>
          </cell>
          <cell r="CF282">
            <v>0.66666666666666663</v>
          </cell>
          <cell r="CG282">
            <v>8</v>
          </cell>
          <cell r="CH282">
            <v>4</v>
          </cell>
          <cell r="CI282">
            <v>10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153.66666666666669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65.333333333333329</v>
          </cell>
          <cell r="X283">
            <v>65.333333333333329</v>
          </cell>
          <cell r="Y283">
            <v>13</v>
          </cell>
          <cell r="Z283">
            <v>3</v>
          </cell>
          <cell r="AA283">
            <v>8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/>
          <cell r="AJ283"/>
          <cell r="AK283">
            <v>24</v>
          </cell>
          <cell r="AL283">
            <v>13.666666666666666</v>
          </cell>
          <cell r="AM283">
            <v>45.666666666666664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1</v>
          </cell>
          <cell r="BB283">
            <v>1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/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/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>
            <v>0.33333333333333331</v>
          </cell>
          <cell r="CF283">
            <v>0.33333333333333331</v>
          </cell>
          <cell r="CG283">
            <v>13</v>
          </cell>
          <cell r="CH283">
            <v>3</v>
          </cell>
          <cell r="CI283">
            <v>8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80.333333333333329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4</v>
          </cell>
          <cell r="M284">
            <v>0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5</v>
          </cell>
          <cell r="W284">
            <v>150.66666666666666</v>
          </cell>
          <cell r="X284">
            <v>159.66666666666666</v>
          </cell>
          <cell r="Y284">
            <v>0</v>
          </cell>
          <cell r="Z284">
            <v>6</v>
          </cell>
          <cell r="AA284">
            <v>4</v>
          </cell>
          <cell r="AB284">
            <v>0</v>
          </cell>
          <cell r="AC284"/>
          <cell r="AD284"/>
          <cell r="AE284"/>
          <cell r="AF284"/>
          <cell r="AG284"/>
          <cell r="AH284"/>
          <cell r="AI284"/>
          <cell r="AJ284"/>
          <cell r="AK284">
            <v>10</v>
          </cell>
          <cell r="AL284">
            <v>43.333333333333336</v>
          </cell>
          <cell r="AM284">
            <v>57.333333333333336</v>
          </cell>
          <cell r="AN284">
            <v>0</v>
          </cell>
          <cell r="AO284">
            <v>0</v>
          </cell>
          <cell r="AP284">
            <v>2</v>
          </cell>
          <cell r="AQ284">
            <v>0</v>
          </cell>
          <cell r="AR284"/>
          <cell r="AS284"/>
          <cell r="AT284"/>
          <cell r="AU284"/>
          <cell r="AV284"/>
          <cell r="AW284"/>
          <cell r="AX284"/>
          <cell r="AY284"/>
          <cell r="AZ284">
            <v>2</v>
          </cell>
          <cell r="BA284">
            <v>2.6666666666666665</v>
          </cell>
          <cell r="BB284">
            <v>6.6666666666666661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/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0</v>
          </cell>
          <cell r="BV284"/>
          <cell r="BW284"/>
          <cell r="BX284"/>
          <cell r="BY284"/>
          <cell r="BZ284"/>
          <cell r="CA284"/>
          <cell r="CB284"/>
          <cell r="CC284"/>
          <cell r="CD284">
            <v>1</v>
          </cell>
          <cell r="CE284">
            <v>1.6666666666666667</v>
          </cell>
          <cell r="CF284">
            <v>3.666666666666667</v>
          </cell>
          <cell r="CG284">
            <v>0</v>
          </cell>
          <cell r="CH284">
            <v>7</v>
          </cell>
          <cell r="CI284">
            <v>11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198.33333333333331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0</v>
          </cell>
          <cell r="M285">
            <v>0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6</v>
          </cell>
          <cell r="W285">
            <v>116.33333333333333</v>
          </cell>
          <cell r="X285">
            <v>122.33333333333333</v>
          </cell>
          <cell r="Y285">
            <v>0</v>
          </cell>
          <cell r="Z285">
            <v>1</v>
          </cell>
          <cell r="AA285">
            <v>0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/>
          <cell r="AJ285"/>
          <cell r="AK285">
            <v>1</v>
          </cell>
          <cell r="AL285">
            <v>34.666666666666664</v>
          </cell>
          <cell r="AM285">
            <v>35.666666666666664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/>
          <cell r="AS285"/>
          <cell r="AT285"/>
          <cell r="AU285"/>
          <cell r="AV285"/>
          <cell r="AW285"/>
          <cell r="AX285"/>
          <cell r="AY285"/>
          <cell r="AZ285">
            <v>1</v>
          </cell>
          <cell r="BA285">
            <v>1.6666666666666667</v>
          </cell>
          <cell r="BB285">
            <v>3.666666666666667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/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/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>
            <v>3.3333333333333335</v>
          </cell>
          <cell r="CF285">
            <v>3.3333333333333335</v>
          </cell>
          <cell r="CG285">
            <v>1</v>
          </cell>
          <cell r="CH285">
            <v>6</v>
          </cell>
          <cell r="CI285">
            <v>1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156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45</v>
          </cell>
          <cell r="X286">
            <v>45</v>
          </cell>
          <cell r="Y286">
            <v>3</v>
          </cell>
          <cell r="Z286">
            <v>0</v>
          </cell>
          <cell r="AA286">
            <v>0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/>
          <cell r="AJ286"/>
          <cell r="AK286">
            <v>3</v>
          </cell>
          <cell r="AL286">
            <v>53.666666666666664</v>
          </cell>
          <cell r="AM286">
            <v>56.666666666666664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0.33333333333333331</v>
          </cell>
          <cell r="BB286">
            <v>0.33333333333333331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/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/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1</v>
          </cell>
          <cell r="CF286">
            <v>1</v>
          </cell>
          <cell r="CG286">
            <v>3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99.999999999999986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2</v>
          </cell>
          <cell r="W287">
            <v>77.666666666666671</v>
          </cell>
          <cell r="X287">
            <v>80.666666666666671</v>
          </cell>
          <cell r="Y287">
            <v>12</v>
          </cell>
          <cell r="Z287">
            <v>1</v>
          </cell>
          <cell r="AA287">
            <v>1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/>
          <cell r="AJ287"/>
          <cell r="AK287">
            <v>14</v>
          </cell>
          <cell r="AL287">
            <v>70</v>
          </cell>
          <cell r="AM287">
            <v>85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2</v>
          </cell>
          <cell r="BB287">
            <v>2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/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/>
          <cell r="BW287"/>
          <cell r="BX287"/>
          <cell r="BY287"/>
          <cell r="BZ287"/>
          <cell r="CA287"/>
          <cell r="CB287"/>
          <cell r="CC287"/>
          <cell r="CD287">
            <v>2</v>
          </cell>
          <cell r="CE287">
            <v>4.333333333333333</v>
          </cell>
          <cell r="CF287">
            <v>7.333333333333333</v>
          </cell>
          <cell r="CG287">
            <v>12</v>
          </cell>
          <cell r="CH287">
            <v>3</v>
          </cell>
          <cell r="CI287">
            <v>3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154.00000000000003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1</v>
          </cell>
          <cell r="W288">
            <v>55.333333333333336</v>
          </cell>
          <cell r="X288">
            <v>56.333333333333336</v>
          </cell>
          <cell r="Y288">
            <v>7</v>
          </cell>
          <cell r="Z288">
            <v>2</v>
          </cell>
          <cell r="AA288">
            <v>1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/>
          <cell r="AJ288"/>
          <cell r="AK288">
            <v>10</v>
          </cell>
          <cell r="AL288">
            <v>73</v>
          </cell>
          <cell r="AM288">
            <v>84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1.3333333333333333</v>
          </cell>
          <cell r="BB288">
            <v>1.3333333333333333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/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/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>
            <v>1.3333333333333333</v>
          </cell>
          <cell r="CF288">
            <v>1.3333333333333333</v>
          </cell>
          <cell r="CG288">
            <v>7</v>
          </cell>
          <cell r="CH288">
            <v>3</v>
          </cell>
          <cell r="CI288">
            <v>1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131.00000000000003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0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7</v>
          </cell>
          <cell r="W289">
            <v>89.666666666666671</v>
          </cell>
          <cell r="X289">
            <v>99.666666666666671</v>
          </cell>
          <cell r="Y289">
            <v>14</v>
          </cell>
          <cell r="Z289">
            <v>18</v>
          </cell>
          <cell r="AA289">
            <v>20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/>
          <cell r="AJ289"/>
          <cell r="AK289">
            <v>52</v>
          </cell>
          <cell r="AL289">
            <v>53.333333333333336</v>
          </cell>
          <cell r="AM289">
            <v>125.33333333333334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1.3333333333333333</v>
          </cell>
          <cell r="BB289">
            <v>1.3333333333333333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/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/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16</v>
          </cell>
          <cell r="CH289">
            <v>20</v>
          </cell>
          <cell r="CI289">
            <v>23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144.33333333333334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1</v>
          </cell>
          <cell r="L290">
            <v>8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12</v>
          </cell>
          <cell r="W290">
            <v>129</v>
          </cell>
          <cell r="X290">
            <v>149</v>
          </cell>
          <cell r="Y290">
            <v>40</v>
          </cell>
          <cell r="Z290">
            <v>45</v>
          </cell>
          <cell r="AA290">
            <v>45</v>
          </cell>
          <cell r="AB290">
            <v>8</v>
          </cell>
          <cell r="AC290"/>
          <cell r="AD290"/>
          <cell r="AE290"/>
          <cell r="AF290"/>
          <cell r="AG290"/>
          <cell r="AH290"/>
          <cell r="AI290"/>
          <cell r="AJ290"/>
          <cell r="AK290">
            <v>138</v>
          </cell>
          <cell r="AL290">
            <v>69</v>
          </cell>
          <cell r="AM290">
            <v>260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1.3333333333333333</v>
          </cell>
          <cell r="BB290">
            <v>1.3333333333333333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/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/>
          <cell r="BW290"/>
          <cell r="BX290"/>
          <cell r="BY290"/>
          <cell r="BZ290"/>
          <cell r="CA290"/>
          <cell r="CB290"/>
          <cell r="CC290"/>
          <cell r="CD290">
            <v>0</v>
          </cell>
          <cell r="CE290">
            <v>1</v>
          </cell>
          <cell r="CF290">
            <v>1</v>
          </cell>
          <cell r="CG290">
            <v>43</v>
          </cell>
          <cell r="CH290">
            <v>46</v>
          </cell>
          <cell r="CI290">
            <v>53</v>
          </cell>
          <cell r="CJ290">
            <v>8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200.33333333333334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10</v>
          </cell>
          <cell r="W291">
            <v>51</v>
          </cell>
          <cell r="X291">
            <v>61</v>
          </cell>
          <cell r="Y291">
            <v>1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/>
          <cell r="AJ291"/>
          <cell r="AK291">
            <v>1</v>
          </cell>
          <cell r="AL291">
            <v>7.666666666666667</v>
          </cell>
          <cell r="AM291">
            <v>8.6666666666666679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1</v>
          </cell>
          <cell r="BB291">
            <v>1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/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/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59.666666666666664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13</v>
          </cell>
          <cell r="X292">
            <v>13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4.666666666666667</v>
          </cell>
          <cell r="AM292">
            <v>4.666666666666667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1.3333333333333333</v>
          </cell>
          <cell r="BB292">
            <v>1.3333333333333333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/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/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0.66666666666666663</v>
          </cell>
          <cell r="CF292">
            <v>0.66666666666666663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19.666666666666668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0.33333333333333331</v>
          </cell>
          <cell r="X293">
            <v>0.33333333333333331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0.33333333333333331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/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/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0.33333333333333331</v>
          </cell>
          <cell r="CF293">
            <v>0.33333333333333331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1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56.333333333333336</v>
          </cell>
          <cell r="X294">
            <v>56.333333333333336</v>
          </cell>
          <cell r="Y294">
            <v>6</v>
          </cell>
          <cell r="Z294">
            <v>5</v>
          </cell>
          <cell r="AA294">
            <v>4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/>
          <cell r="AJ294"/>
          <cell r="AK294">
            <v>15</v>
          </cell>
          <cell r="AL294">
            <v>2.6666666666666665</v>
          </cell>
          <cell r="AM294">
            <v>21.666666666666668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1.6666666666666667</v>
          </cell>
          <cell r="BB294">
            <v>1.6666666666666667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/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/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2.3333333333333335</v>
          </cell>
          <cell r="CF294">
            <v>2.3333333333333335</v>
          </cell>
          <cell r="CG294">
            <v>6</v>
          </cell>
          <cell r="CH294">
            <v>5</v>
          </cell>
          <cell r="CI294">
            <v>4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63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0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50</v>
          </cell>
          <cell r="W295">
            <v>43.333333333333336</v>
          </cell>
          <cell r="X295">
            <v>111.33333333333334</v>
          </cell>
          <cell r="Y295">
            <v>9</v>
          </cell>
          <cell r="Z295">
            <v>16</v>
          </cell>
          <cell r="AA295">
            <v>11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/>
          <cell r="AJ295"/>
          <cell r="AK295">
            <v>36</v>
          </cell>
          <cell r="AL295">
            <v>78.666666666666671</v>
          </cell>
          <cell r="AM295">
            <v>125.66666666666667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/>
          <cell r="AS295"/>
          <cell r="AT295"/>
          <cell r="AU295"/>
          <cell r="AV295"/>
          <cell r="AW295"/>
          <cell r="AX295"/>
          <cell r="AY295"/>
          <cell r="AZ295">
            <v>2</v>
          </cell>
          <cell r="BA295">
            <v>0.33333333333333331</v>
          </cell>
          <cell r="BB295">
            <v>2.3333333333333335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/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/>
          <cell r="BW295"/>
          <cell r="BX295"/>
          <cell r="BY295"/>
          <cell r="BZ295"/>
          <cell r="CA295"/>
          <cell r="CB295"/>
          <cell r="CC295"/>
          <cell r="CD295">
            <v>0</v>
          </cell>
          <cell r="CE295">
            <v>9</v>
          </cell>
          <cell r="CF295">
            <v>9</v>
          </cell>
          <cell r="CG295">
            <v>23</v>
          </cell>
          <cell r="CH295">
            <v>36</v>
          </cell>
          <cell r="CI295">
            <v>29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131.33333333333331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0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11</v>
          </cell>
          <cell r="W296">
            <v>49.666666666666664</v>
          </cell>
          <cell r="X296">
            <v>65.666666666666657</v>
          </cell>
          <cell r="Y296">
            <v>0</v>
          </cell>
          <cell r="Z296">
            <v>0</v>
          </cell>
          <cell r="AA296">
            <v>1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/>
          <cell r="AJ296"/>
          <cell r="AK296">
            <v>1</v>
          </cell>
          <cell r="AL296">
            <v>28.666666666666668</v>
          </cell>
          <cell r="AM296">
            <v>30.666666666666668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0.33333333333333331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/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/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0.66666666666666663</v>
          </cell>
          <cell r="CF296">
            <v>0.66666666666666663</v>
          </cell>
          <cell r="CG296">
            <v>6</v>
          </cell>
          <cell r="CH296">
            <v>0</v>
          </cell>
          <cell r="CI296">
            <v>6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79.333333333333329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6</v>
          </cell>
          <cell r="X297">
            <v>6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/>
          <cell r="AJ297"/>
          <cell r="AK297">
            <v>1</v>
          </cell>
          <cell r="AL297">
            <v>4</v>
          </cell>
          <cell r="AM297">
            <v>5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/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/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10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0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6</v>
          </cell>
          <cell r="W298">
            <v>9.6666666666666661</v>
          </cell>
          <cell r="X298">
            <v>15.666666666666666</v>
          </cell>
          <cell r="Y298">
            <v>34</v>
          </cell>
          <cell r="Z298">
            <v>14</v>
          </cell>
          <cell r="AA298">
            <v>28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/>
          <cell r="AJ298"/>
          <cell r="AK298">
            <v>76</v>
          </cell>
          <cell r="AL298">
            <v>31.666666666666668</v>
          </cell>
          <cell r="AM298">
            <v>135.66666666666666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/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/>
          <cell r="BW298"/>
          <cell r="BX298"/>
          <cell r="BY298"/>
          <cell r="BZ298"/>
          <cell r="CA298"/>
          <cell r="CB298"/>
          <cell r="CC298"/>
          <cell r="CD298">
            <v>0</v>
          </cell>
          <cell r="CE298">
            <v>0.66666666666666663</v>
          </cell>
          <cell r="CF298">
            <v>0.66666666666666663</v>
          </cell>
          <cell r="CG298">
            <v>39</v>
          </cell>
          <cell r="CH298">
            <v>15</v>
          </cell>
          <cell r="CI298">
            <v>28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42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5.333333333333333</v>
          </cell>
          <cell r="X299">
            <v>5.333333333333333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/>
          <cell r="AJ299"/>
          <cell r="AK299">
            <v>6</v>
          </cell>
          <cell r="AL299">
            <v>14.333333333333334</v>
          </cell>
          <cell r="AM299">
            <v>22.333333333333336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/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/>
          <cell r="BW299"/>
          <cell r="BX299"/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19.666666666666668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5</v>
          </cell>
          <cell r="X300">
            <v>5</v>
          </cell>
          <cell r="Y300">
            <v>1</v>
          </cell>
          <cell r="Z300">
            <v>0</v>
          </cell>
          <cell r="AA300">
            <v>1</v>
          </cell>
          <cell r="AB300">
            <v>0</v>
          </cell>
          <cell r="AC300"/>
          <cell r="AD300"/>
          <cell r="AE300"/>
          <cell r="AF300"/>
          <cell r="AG300"/>
          <cell r="AH300"/>
          <cell r="AI300"/>
          <cell r="AJ300"/>
          <cell r="AK300">
            <v>2</v>
          </cell>
          <cell r="AL300">
            <v>29.666666666666668</v>
          </cell>
          <cell r="AM300">
            <v>32.666666666666671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0.33333333333333331</v>
          </cell>
          <cell r="BB300">
            <v>0.33333333333333331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/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/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35.000000000000007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2.3333333333333335</v>
          </cell>
          <cell r="X301">
            <v>2.3333333333333335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/>
          <cell r="AJ301"/>
          <cell r="AK301">
            <v>6</v>
          </cell>
          <cell r="AL301">
            <v>30.333333333333332</v>
          </cell>
          <cell r="AM301">
            <v>36.333333333333329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/>
          <cell r="AS301"/>
          <cell r="AT301"/>
          <cell r="AU301"/>
          <cell r="AV301"/>
          <cell r="AW301"/>
          <cell r="AX301"/>
          <cell r="AY301"/>
          <cell r="AZ301">
            <v>2</v>
          </cell>
          <cell r="BA301">
            <v>0.66666666666666663</v>
          </cell>
          <cell r="BB301">
            <v>3.6666666666666665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/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/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33.333333333333329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17.666666666666668</v>
          </cell>
          <cell r="X302">
            <v>17.666666666666668</v>
          </cell>
          <cell r="Y302">
            <v>14</v>
          </cell>
          <cell r="Z302">
            <v>29</v>
          </cell>
          <cell r="AA302">
            <v>11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/>
          <cell r="AJ302"/>
          <cell r="AK302">
            <v>54</v>
          </cell>
          <cell r="AL302">
            <v>42.666666666666664</v>
          </cell>
          <cell r="AM302">
            <v>107.66666666666666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0.33333333333333331</v>
          </cell>
          <cell r="BB302">
            <v>0.33333333333333331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/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/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1.3333333333333333</v>
          </cell>
          <cell r="CF302">
            <v>1.3333333333333333</v>
          </cell>
          <cell r="CG302">
            <v>14</v>
          </cell>
          <cell r="CH302">
            <v>29</v>
          </cell>
          <cell r="CI302">
            <v>11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62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4</v>
          </cell>
          <cell r="M303">
            <v>0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5</v>
          </cell>
          <cell r="W303">
            <v>34.666666666666664</v>
          </cell>
          <cell r="X303">
            <v>43.666666666666664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/>
          <cell r="AJ303"/>
          <cell r="AK303">
            <v>2</v>
          </cell>
          <cell r="AL303">
            <v>3.6666666666666665</v>
          </cell>
          <cell r="AM303">
            <v>5.6666666666666661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1</v>
          </cell>
          <cell r="BB303">
            <v>1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/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/>
          <cell r="BW303"/>
          <cell r="BX303"/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4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39.333333333333329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0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17</v>
          </cell>
          <cell r="W304">
            <v>34.333333333333336</v>
          </cell>
          <cell r="X304">
            <v>51.333333333333336</v>
          </cell>
          <cell r="Y304">
            <v>19</v>
          </cell>
          <cell r="Z304">
            <v>11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/>
          <cell r="AJ304"/>
          <cell r="AK304">
            <v>30</v>
          </cell>
          <cell r="AL304">
            <v>71.666666666666671</v>
          </cell>
          <cell r="AM304">
            <v>101.66666666666667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1</v>
          </cell>
          <cell r="BB304">
            <v>1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/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/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0.66666666666666663</v>
          </cell>
          <cell r="CF304">
            <v>0.66666666666666663</v>
          </cell>
          <cell r="CG304">
            <v>27</v>
          </cell>
          <cell r="CH304">
            <v>20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107.66666666666667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5</v>
          </cell>
          <cell r="W305">
            <v>29</v>
          </cell>
          <cell r="X305">
            <v>39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/>
          <cell r="AJ305"/>
          <cell r="AK305">
            <v>11</v>
          </cell>
          <cell r="AL305">
            <v>20.666666666666668</v>
          </cell>
          <cell r="AM305">
            <v>42.666666666666671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/>
          <cell r="AS305"/>
          <cell r="AT305"/>
          <cell r="AU305"/>
          <cell r="AV305"/>
          <cell r="AW305"/>
          <cell r="AX305"/>
          <cell r="AY305"/>
          <cell r="AZ305">
            <v>1</v>
          </cell>
          <cell r="BA305">
            <v>0.66666666666666663</v>
          </cell>
          <cell r="BB305">
            <v>2.6666666666666665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/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/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>
            <v>4.666666666666667</v>
          </cell>
          <cell r="CF305">
            <v>4.666666666666667</v>
          </cell>
          <cell r="CG305">
            <v>0</v>
          </cell>
          <cell r="CH305">
            <v>0</v>
          </cell>
          <cell r="CI305">
            <v>17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55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0</v>
          </cell>
          <cell r="M306">
            <v>0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5</v>
          </cell>
          <cell r="W306">
            <v>38.333333333333336</v>
          </cell>
          <cell r="X306">
            <v>43.333333333333336</v>
          </cell>
          <cell r="Y306">
            <v>5</v>
          </cell>
          <cell r="Z306">
            <v>2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/>
          <cell r="AJ306"/>
          <cell r="AK306">
            <v>7</v>
          </cell>
          <cell r="AL306">
            <v>16</v>
          </cell>
          <cell r="AM306">
            <v>23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1.3333333333333333</v>
          </cell>
          <cell r="BB306">
            <v>1.3333333333333333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/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0.66666666666666663</v>
          </cell>
          <cell r="BQ306">
            <v>0.66666666666666663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/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0</v>
          </cell>
          <cell r="CF306">
            <v>0</v>
          </cell>
          <cell r="CG306">
            <v>7</v>
          </cell>
          <cell r="CH306">
            <v>5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56.333333333333336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0</v>
          </cell>
          <cell r="M307">
            <v>0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1</v>
          </cell>
          <cell r="W307">
            <v>33.333333333333336</v>
          </cell>
          <cell r="X307">
            <v>34.333333333333336</v>
          </cell>
          <cell r="Y307">
            <v>30</v>
          </cell>
          <cell r="Z307">
            <v>9</v>
          </cell>
          <cell r="AA307">
            <v>0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/>
          <cell r="AJ307"/>
          <cell r="AK307">
            <v>39</v>
          </cell>
          <cell r="AL307">
            <v>36.333333333333336</v>
          </cell>
          <cell r="AM307">
            <v>75.333333333333343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0.66666666666666663</v>
          </cell>
          <cell r="BB307">
            <v>0.66666666666666663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/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/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70.333333333333343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20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64</v>
          </cell>
          <cell r="W308">
            <v>164</v>
          </cell>
          <cell r="X308">
            <v>248</v>
          </cell>
          <cell r="Y308">
            <v>13</v>
          </cell>
          <cell r="Z308">
            <v>28</v>
          </cell>
          <cell r="AA308">
            <v>11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/>
          <cell r="AJ308"/>
          <cell r="AK308">
            <v>52</v>
          </cell>
          <cell r="AL308">
            <v>19</v>
          </cell>
          <cell r="AM308">
            <v>82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0.33333333333333331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/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/>
          <cell r="BW308"/>
          <cell r="BX308"/>
          <cell r="BY308"/>
          <cell r="BZ308"/>
          <cell r="CA308"/>
          <cell r="CB308"/>
          <cell r="CC308"/>
          <cell r="CD308">
            <v>0</v>
          </cell>
          <cell r="CE308">
            <v>1</v>
          </cell>
          <cell r="CF308">
            <v>1</v>
          </cell>
          <cell r="CG308">
            <v>35</v>
          </cell>
          <cell r="CH308">
            <v>50</v>
          </cell>
          <cell r="CI308">
            <v>31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184.33333333333334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2</v>
          </cell>
          <cell r="X309">
            <v>2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16.333333333333332</v>
          </cell>
          <cell r="AM309">
            <v>16.333333333333332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/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/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18.333333333333332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5.333333333333333</v>
          </cell>
          <cell r="X310">
            <v>5.333333333333333</v>
          </cell>
          <cell r="Y310">
            <v>9</v>
          </cell>
          <cell r="Z310">
            <v>5</v>
          </cell>
          <cell r="AA310">
            <v>8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/>
          <cell r="AJ310"/>
          <cell r="AK310">
            <v>22</v>
          </cell>
          <cell r="AL310">
            <v>31</v>
          </cell>
          <cell r="AM310">
            <v>61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/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/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36.333333333333336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10</v>
          </cell>
          <cell r="M311">
            <v>0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33</v>
          </cell>
          <cell r="W311">
            <v>73.666666666666671</v>
          </cell>
          <cell r="X311">
            <v>116.66666666666667</v>
          </cell>
          <cell r="Y311">
            <v>11</v>
          </cell>
          <cell r="Z311">
            <v>19</v>
          </cell>
          <cell r="AA311">
            <v>4</v>
          </cell>
          <cell r="AB311">
            <v>0</v>
          </cell>
          <cell r="AC311"/>
          <cell r="AD311"/>
          <cell r="AE311"/>
          <cell r="AF311"/>
          <cell r="AG311"/>
          <cell r="AH311"/>
          <cell r="AI311"/>
          <cell r="AJ311"/>
          <cell r="AK311">
            <v>34</v>
          </cell>
          <cell r="AL311">
            <v>268.33333333333331</v>
          </cell>
          <cell r="AM311">
            <v>306.33333333333331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3.3333333333333335</v>
          </cell>
          <cell r="BB311">
            <v>3.3333333333333335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/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/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0.33333333333333331</v>
          </cell>
          <cell r="CF311">
            <v>0.33333333333333331</v>
          </cell>
          <cell r="CG311">
            <v>24</v>
          </cell>
          <cell r="CH311">
            <v>29</v>
          </cell>
          <cell r="CI311">
            <v>14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345.66666666666663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17</v>
          </cell>
          <cell r="W312">
            <v>81</v>
          </cell>
          <cell r="X312">
            <v>104</v>
          </cell>
          <cell r="Y312">
            <v>18</v>
          </cell>
          <cell r="Z312">
            <v>17</v>
          </cell>
          <cell r="AA312">
            <v>34</v>
          </cell>
          <cell r="AB312">
            <v>1</v>
          </cell>
          <cell r="AC312"/>
          <cell r="AD312"/>
          <cell r="AE312"/>
          <cell r="AF312"/>
          <cell r="AG312"/>
          <cell r="AH312"/>
          <cell r="AI312"/>
          <cell r="AJ312"/>
          <cell r="AK312">
            <v>70</v>
          </cell>
          <cell r="AL312">
            <v>120.66666666666667</v>
          </cell>
          <cell r="AM312">
            <v>225.66666666666669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/>
          <cell r="AS312"/>
          <cell r="AT312"/>
          <cell r="AU312"/>
          <cell r="AV312"/>
          <cell r="AW312"/>
          <cell r="AX312"/>
          <cell r="AY312"/>
          <cell r="AZ312">
            <v>2</v>
          </cell>
          <cell r="BA312">
            <v>0.33333333333333331</v>
          </cell>
          <cell r="BB312">
            <v>2.3333333333333335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/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/>
          <cell r="BW312"/>
          <cell r="BX312"/>
          <cell r="BY312"/>
          <cell r="BZ312"/>
          <cell r="CA312"/>
          <cell r="CB312"/>
          <cell r="CC312"/>
          <cell r="CD312">
            <v>1</v>
          </cell>
          <cell r="CE312">
            <v>1.3333333333333333</v>
          </cell>
          <cell r="CF312">
            <v>2.333333333333333</v>
          </cell>
          <cell r="CG312">
            <v>26</v>
          </cell>
          <cell r="CH312">
            <v>23</v>
          </cell>
          <cell r="CI312">
            <v>40</v>
          </cell>
          <cell r="CJ312">
            <v>1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203.33333333333337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0.33333333333333331</v>
          </cell>
          <cell r="X313">
            <v>1.3333333333333333</v>
          </cell>
          <cell r="Y313">
            <v>7</v>
          </cell>
          <cell r="Z313">
            <v>1</v>
          </cell>
          <cell r="AA313">
            <v>1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/>
          <cell r="AJ313"/>
          <cell r="AK313">
            <v>9</v>
          </cell>
          <cell r="AL313">
            <v>35</v>
          </cell>
          <cell r="AM313">
            <v>45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0.66666666666666663</v>
          </cell>
          <cell r="BB313">
            <v>0.66666666666666663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/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/>
          <cell r="BW313"/>
          <cell r="BX313"/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1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36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1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3</v>
          </cell>
          <cell r="W314">
            <v>24</v>
          </cell>
          <cell r="X314">
            <v>28</v>
          </cell>
          <cell r="Y314">
            <v>1</v>
          </cell>
          <cell r="Z314">
            <v>0</v>
          </cell>
          <cell r="AA314">
            <v>3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/>
          <cell r="AJ314"/>
          <cell r="AK314">
            <v>4</v>
          </cell>
          <cell r="AL314">
            <v>103</v>
          </cell>
          <cell r="AM314">
            <v>110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/>
          <cell r="AS314"/>
          <cell r="AT314"/>
          <cell r="AU314"/>
          <cell r="AV314"/>
          <cell r="AW314"/>
          <cell r="AX314"/>
          <cell r="AY314"/>
          <cell r="AZ314">
            <v>1</v>
          </cell>
          <cell r="BA314">
            <v>0</v>
          </cell>
          <cell r="BB314">
            <v>2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/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/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5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127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0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3</v>
          </cell>
          <cell r="W315">
            <v>59.333333333333336</v>
          </cell>
          <cell r="X315">
            <v>64.333333333333343</v>
          </cell>
          <cell r="Y315">
            <v>2</v>
          </cell>
          <cell r="Z315">
            <v>8</v>
          </cell>
          <cell r="AA315">
            <v>5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/>
          <cell r="AJ315"/>
          <cell r="AK315">
            <v>15</v>
          </cell>
          <cell r="AL315">
            <v>68.666666666666671</v>
          </cell>
          <cell r="AM315">
            <v>88.666666666666671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4</v>
          </cell>
          <cell r="BB315">
            <v>4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/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/>
          <cell r="BW315"/>
          <cell r="BX315"/>
          <cell r="BY315"/>
          <cell r="BZ315"/>
          <cell r="CA315"/>
          <cell r="CB315"/>
          <cell r="CC315"/>
          <cell r="CD315">
            <v>3</v>
          </cell>
          <cell r="CE315">
            <v>0.33333333333333331</v>
          </cell>
          <cell r="CF315">
            <v>3.3333333333333335</v>
          </cell>
          <cell r="CG315">
            <v>3</v>
          </cell>
          <cell r="CH315">
            <v>11</v>
          </cell>
          <cell r="CI315">
            <v>7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132.33333333333334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4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10</v>
          </cell>
          <cell r="W316">
            <v>39</v>
          </cell>
          <cell r="X316">
            <v>53</v>
          </cell>
          <cell r="Y316">
            <v>9</v>
          </cell>
          <cell r="Z316">
            <v>6</v>
          </cell>
          <cell r="AA316">
            <v>0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/>
          <cell r="AJ316"/>
          <cell r="AK316">
            <v>15</v>
          </cell>
          <cell r="AL316">
            <v>54.666666666666664</v>
          </cell>
          <cell r="AM316">
            <v>69.666666666666657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/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4.666666666666667</v>
          </cell>
          <cell r="BB316">
            <v>5.666666666666667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/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/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1</v>
          </cell>
          <cell r="CF316">
            <v>1</v>
          </cell>
          <cell r="CG316">
            <v>10</v>
          </cell>
          <cell r="CH316">
            <v>12</v>
          </cell>
          <cell r="CI316">
            <v>4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99.333333333333329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22</v>
          </cell>
          <cell r="X317">
            <v>22</v>
          </cell>
          <cell r="Y317">
            <v>4</v>
          </cell>
          <cell r="Z317">
            <v>3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/>
          <cell r="AJ317"/>
          <cell r="AK317">
            <v>7</v>
          </cell>
          <cell r="AL317">
            <v>129</v>
          </cell>
          <cell r="AM317">
            <v>136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7.333333333333333</v>
          </cell>
          <cell r="BB317">
            <v>7.333333333333333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/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/>
          <cell r="BW317"/>
          <cell r="BX317"/>
          <cell r="BY317"/>
          <cell r="BZ317"/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158.33333333333334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2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23</v>
          </cell>
          <cell r="W318">
            <v>51</v>
          </cell>
          <cell r="X318">
            <v>76</v>
          </cell>
          <cell r="Y318">
            <v>9</v>
          </cell>
          <cell r="Z318">
            <v>4</v>
          </cell>
          <cell r="AA318">
            <v>2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/>
          <cell r="AJ318"/>
          <cell r="AK318">
            <v>15</v>
          </cell>
          <cell r="AL318">
            <v>90</v>
          </cell>
          <cell r="AM318">
            <v>107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0.33333333333333331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/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/>
          <cell r="BW318"/>
          <cell r="BX318"/>
          <cell r="BY318"/>
          <cell r="BZ318"/>
          <cell r="CA318"/>
          <cell r="CB318"/>
          <cell r="CC318"/>
          <cell r="CD318">
            <v>1</v>
          </cell>
          <cell r="CE318">
            <v>2</v>
          </cell>
          <cell r="CF318">
            <v>3</v>
          </cell>
          <cell r="CG318">
            <v>18</v>
          </cell>
          <cell r="CH318">
            <v>17</v>
          </cell>
          <cell r="CI318">
            <v>4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143.33333333333334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77</v>
          </cell>
          <cell r="W319">
            <v>36.666666666666664</v>
          </cell>
          <cell r="X319">
            <v>159.66666666666666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/>
          <cell r="AJ319"/>
          <cell r="AK319">
            <v>37</v>
          </cell>
          <cell r="AL319">
            <v>40</v>
          </cell>
          <cell r="AM319">
            <v>86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/>
          <cell r="AS319"/>
          <cell r="AT319"/>
          <cell r="AU319"/>
          <cell r="AV319"/>
          <cell r="AW319"/>
          <cell r="AX319"/>
          <cell r="AY319"/>
          <cell r="AZ319">
            <v>2</v>
          </cell>
          <cell r="BA319">
            <v>0</v>
          </cell>
          <cell r="BB319">
            <v>2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/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0</v>
          </cell>
          <cell r="BV319"/>
          <cell r="BW319"/>
          <cell r="BX319"/>
          <cell r="BY319"/>
          <cell r="BZ319"/>
          <cell r="CA319"/>
          <cell r="CB319"/>
          <cell r="CC319"/>
          <cell r="CD319">
            <v>7</v>
          </cell>
          <cell r="CE319">
            <v>0</v>
          </cell>
          <cell r="CF319">
            <v>9</v>
          </cell>
          <cell r="CG319">
            <v>37</v>
          </cell>
          <cell r="CH319">
            <v>29</v>
          </cell>
          <cell r="CI319">
            <v>57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76.666666666666657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0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22</v>
          </cell>
          <cell r="W320">
            <v>41.666666666666664</v>
          </cell>
          <cell r="X320">
            <v>76.666666666666657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/>
          <cell r="AJ320"/>
          <cell r="AK320">
            <v>3</v>
          </cell>
          <cell r="AL320">
            <v>39</v>
          </cell>
          <cell r="AM320">
            <v>43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2</v>
          </cell>
          <cell r="BB320">
            <v>2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/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/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82.666666666666657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0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2</v>
          </cell>
          <cell r="W321">
            <v>26.333333333333332</v>
          </cell>
          <cell r="X321">
            <v>30.333333333333332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/>
          <cell r="AJ321"/>
          <cell r="AK321">
            <v>1</v>
          </cell>
          <cell r="AL321">
            <v>22.666666666666668</v>
          </cell>
          <cell r="AM321">
            <v>23.666666666666668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1.3333333333333333</v>
          </cell>
          <cell r="BB321">
            <v>1.3333333333333333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/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/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0.33333333333333331</v>
          </cell>
          <cell r="CF321">
            <v>0.33333333333333331</v>
          </cell>
          <cell r="CG321">
            <v>0</v>
          </cell>
          <cell r="CH321">
            <v>1</v>
          </cell>
          <cell r="CI321">
            <v>2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50.666666666666671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21.333333333333332</v>
          </cell>
          <cell r="X322">
            <v>21.333333333333332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15.333333333333334</v>
          </cell>
          <cell r="AM322">
            <v>15.333333333333334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1.3333333333333333</v>
          </cell>
          <cell r="BB322">
            <v>1.3333333333333333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/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/>
          <cell r="BW322"/>
          <cell r="BX322"/>
          <cell r="BY322"/>
          <cell r="BZ322"/>
          <cell r="CA322"/>
          <cell r="CB322"/>
          <cell r="CC322"/>
          <cell r="CD322">
            <v>6</v>
          </cell>
          <cell r="CE322">
            <v>0</v>
          </cell>
          <cell r="CF322">
            <v>6</v>
          </cell>
          <cell r="CG322">
            <v>0</v>
          </cell>
          <cell r="CH322">
            <v>6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38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0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16</v>
          </cell>
          <cell r="W323">
            <v>55</v>
          </cell>
          <cell r="X323">
            <v>77</v>
          </cell>
          <cell r="Y323">
            <v>23</v>
          </cell>
          <cell r="Z323">
            <v>20</v>
          </cell>
          <cell r="AA323">
            <v>22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/>
          <cell r="AJ323"/>
          <cell r="AK323">
            <v>65</v>
          </cell>
          <cell r="AL323">
            <v>100</v>
          </cell>
          <cell r="AM323">
            <v>187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/>
          <cell r="AS323"/>
          <cell r="AT323"/>
          <cell r="AU323"/>
          <cell r="AV323"/>
          <cell r="AW323"/>
          <cell r="AX323"/>
          <cell r="AY323"/>
          <cell r="AZ323">
            <v>1</v>
          </cell>
          <cell r="BA323">
            <v>0.66666666666666663</v>
          </cell>
          <cell r="BB323">
            <v>2.6666666666666665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/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/>
          <cell r="BW323"/>
          <cell r="BX323"/>
          <cell r="BY323"/>
          <cell r="BZ323"/>
          <cell r="CA323"/>
          <cell r="CB323"/>
          <cell r="CC323"/>
          <cell r="CD323">
            <v>2</v>
          </cell>
          <cell r="CE323">
            <v>2.3333333333333335</v>
          </cell>
          <cell r="CF323">
            <v>4.3333333333333339</v>
          </cell>
          <cell r="CG323">
            <v>27</v>
          </cell>
          <cell r="CH323">
            <v>28</v>
          </cell>
          <cell r="CI323">
            <v>29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158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7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7</v>
          </cell>
          <cell r="W324">
            <v>29.333333333333332</v>
          </cell>
          <cell r="X324">
            <v>43.333333333333329</v>
          </cell>
          <cell r="Y324">
            <v>1</v>
          </cell>
          <cell r="Z324">
            <v>0</v>
          </cell>
          <cell r="AA324">
            <v>12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/>
          <cell r="AJ324"/>
          <cell r="AK324">
            <v>13</v>
          </cell>
          <cell r="AL324">
            <v>71</v>
          </cell>
          <cell r="AM324">
            <v>96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1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/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0.33333333333333331</v>
          </cell>
          <cell r="BQ324">
            <v>0.33333333333333331</v>
          </cell>
          <cell r="BR324">
            <v>0</v>
          </cell>
          <cell r="BS324">
            <v>0</v>
          </cell>
          <cell r="BT324">
            <v>1</v>
          </cell>
          <cell r="BU324">
            <v>0</v>
          </cell>
          <cell r="BV324"/>
          <cell r="BW324"/>
          <cell r="BX324"/>
          <cell r="BY324"/>
          <cell r="BZ324"/>
          <cell r="CA324"/>
          <cell r="CB324"/>
          <cell r="CC324"/>
          <cell r="CD324">
            <v>1</v>
          </cell>
          <cell r="CE324">
            <v>0.33333333333333331</v>
          </cell>
          <cell r="CF324">
            <v>2.3333333333333335</v>
          </cell>
          <cell r="CG324">
            <v>1</v>
          </cell>
          <cell r="CH324">
            <v>0</v>
          </cell>
          <cell r="CI324">
            <v>20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101.99999999999999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23</v>
          </cell>
          <cell r="X325">
            <v>23</v>
          </cell>
          <cell r="Y325">
            <v>15</v>
          </cell>
          <cell r="Z325">
            <v>3</v>
          </cell>
          <cell r="AA325">
            <v>12</v>
          </cell>
          <cell r="AB325">
            <v>0</v>
          </cell>
          <cell r="AC325"/>
          <cell r="AD325"/>
          <cell r="AE325"/>
          <cell r="AF325"/>
          <cell r="AG325"/>
          <cell r="AH325"/>
          <cell r="AI325"/>
          <cell r="AJ325"/>
          <cell r="AK325">
            <v>30</v>
          </cell>
          <cell r="AL325">
            <v>11.666666666666666</v>
          </cell>
          <cell r="AM325">
            <v>53.666666666666664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1</v>
          </cell>
          <cell r="BB325">
            <v>1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/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/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0.66666666666666663</v>
          </cell>
          <cell r="CF325">
            <v>0.66666666666666663</v>
          </cell>
          <cell r="CG325">
            <v>15</v>
          </cell>
          <cell r="CH325">
            <v>3</v>
          </cell>
          <cell r="CI325">
            <v>12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36.333333333333329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2</v>
          </cell>
          <cell r="L326">
            <v>0</v>
          </cell>
          <cell r="M326">
            <v>0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12</v>
          </cell>
          <cell r="W326">
            <v>85.333333333333329</v>
          </cell>
          <cell r="X326">
            <v>97.333333333333329</v>
          </cell>
          <cell r="Y326">
            <v>3</v>
          </cell>
          <cell r="Z326">
            <v>1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/>
          <cell r="AJ326"/>
          <cell r="AK326">
            <v>4</v>
          </cell>
          <cell r="AL326">
            <v>40</v>
          </cell>
          <cell r="AM326">
            <v>44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/>
          <cell r="AS326"/>
          <cell r="AT326"/>
          <cell r="AU326"/>
          <cell r="AV326"/>
          <cell r="AW326"/>
          <cell r="AX326"/>
          <cell r="AY326"/>
          <cell r="AZ326">
            <v>1</v>
          </cell>
          <cell r="BA326">
            <v>3.3333333333333335</v>
          </cell>
          <cell r="BB326">
            <v>4.3333333333333339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/>
          <cell r="BH326"/>
          <cell r="BI326"/>
          <cell r="BJ326"/>
          <cell r="BK326"/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/>
          <cell r="BW326"/>
          <cell r="BX326"/>
          <cell r="BY326"/>
          <cell r="BZ326"/>
          <cell r="CA326"/>
          <cell r="CB326"/>
          <cell r="CC326"/>
          <cell r="CD326">
            <v>0</v>
          </cell>
          <cell r="CE326">
            <v>9.6666666666666661</v>
          </cell>
          <cell r="CF326">
            <v>9.6666666666666661</v>
          </cell>
          <cell r="CG326">
            <v>14</v>
          </cell>
          <cell r="CH326">
            <v>3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138.33333333333331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5.666666666666667</v>
          </cell>
          <cell r="X327">
            <v>5.666666666666667</v>
          </cell>
          <cell r="Y327">
            <v>4</v>
          </cell>
          <cell r="Z327">
            <v>3</v>
          </cell>
          <cell r="AA327">
            <v>2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/>
          <cell r="AJ327"/>
          <cell r="AK327">
            <v>9</v>
          </cell>
          <cell r="AL327">
            <v>11.333333333333334</v>
          </cell>
          <cell r="AM327">
            <v>22.333333333333336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/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/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1.3333333333333333</v>
          </cell>
          <cell r="X328">
            <v>1.3333333333333333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35.333333333333336</v>
          </cell>
          <cell r="AM328">
            <v>35.333333333333336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0.33333333333333331</v>
          </cell>
          <cell r="BB328">
            <v>0.33333333333333331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/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/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37.000000000000007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3</v>
          </cell>
          <cell r="W329">
            <v>5</v>
          </cell>
          <cell r="X329">
            <v>9</v>
          </cell>
          <cell r="Y329">
            <v>12</v>
          </cell>
          <cell r="Z329">
            <v>2</v>
          </cell>
          <cell r="AA329">
            <v>14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/>
          <cell r="AJ329"/>
          <cell r="AK329">
            <v>28</v>
          </cell>
          <cell r="AL329">
            <v>46.333333333333336</v>
          </cell>
          <cell r="AM329">
            <v>88.333333333333343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/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/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51.333333333333336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0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17</v>
          </cell>
          <cell r="W330">
            <v>74.666666666666671</v>
          </cell>
          <cell r="X330">
            <v>100.66666666666667</v>
          </cell>
          <cell r="Y330">
            <v>0</v>
          </cell>
          <cell r="Z330">
            <v>0</v>
          </cell>
          <cell r="AA330">
            <v>5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/>
          <cell r="AJ330"/>
          <cell r="AK330">
            <v>5</v>
          </cell>
          <cell r="AL330">
            <v>2.3333333333333335</v>
          </cell>
          <cell r="AM330">
            <v>12.333333333333334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/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1.6666666666666667</v>
          </cell>
          <cell r="BQ330">
            <v>1.6666666666666667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/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3</v>
          </cell>
          <cell r="CF330">
            <v>3</v>
          </cell>
          <cell r="CG330">
            <v>6</v>
          </cell>
          <cell r="CH330">
            <v>2</v>
          </cell>
          <cell r="CI330">
            <v>14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81.666666666666671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0</v>
          </cell>
          <cell r="M331">
            <v>0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2</v>
          </cell>
          <cell r="W331">
            <v>18</v>
          </cell>
          <cell r="X331">
            <v>20</v>
          </cell>
          <cell r="Y331">
            <v>1</v>
          </cell>
          <cell r="Z331">
            <v>0</v>
          </cell>
          <cell r="AA331">
            <v>1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/>
          <cell r="AJ331"/>
          <cell r="AK331">
            <v>2</v>
          </cell>
          <cell r="AL331">
            <v>17.333333333333332</v>
          </cell>
          <cell r="AM331">
            <v>20.333333333333332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/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/>
          <cell r="BW331"/>
          <cell r="BX331"/>
          <cell r="BY331"/>
          <cell r="BZ331"/>
          <cell r="CA331"/>
          <cell r="CB331"/>
          <cell r="CC331"/>
          <cell r="CD331">
            <v>0</v>
          </cell>
          <cell r="CE331">
            <v>0.33333333333333331</v>
          </cell>
          <cell r="CF331">
            <v>0.33333333333333331</v>
          </cell>
          <cell r="CG331">
            <v>3</v>
          </cell>
          <cell r="CH331">
            <v>0</v>
          </cell>
          <cell r="CI331">
            <v>1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35.666666666666664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0.33333333333333331</v>
          </cell>
          <cell r="X332">
            <v>0.33333333333333331</v>
          </cell>
          <cell r="Y332">
            <v>12</v>
          </cell>
          <cell r="Z332">
            <v>0</v>
          </cell>
          <cell r="AA332">
            <v>8</v>
          </cell>
          <cell r="AB332">
            <v>0</v>
          </cell>
          <cell r="AC332"/>
          <cell r="AD332"/>
          <cell r="AE332"/>
          <cell r="AF332"/>
          <cell r="AG332"/>
          <cell r="AH332"/>
          <cell r="AI332"/>
          <cell r="AJ332"/>
          <cell r="AK332">
            <v>20</v>
          </cell>
          <cell r="AL332">
            <v>44.666666666666664</v>
          </cell>
          <cell r="AM332">
            <v>72.666666666666657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/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/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0</v>
          </cell>
          <cell r="CI332">
            <v>8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45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12</v>
          </cell>
          <cell r="X333">
            <v>12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5.333333333333333</v>
          </cell>
          <cell r="AM333">
            <v>5.333333333333333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0.33333333333333331</v>
          </cell>
          <cell r="BB333">
            <v>0.33333333333333331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/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/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17.666666666666664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0</v>
          </cell>
          <cell r="M334">
            <v>0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1</v>
          </cell>
          <cell r="W334">
            <v>21</v>
          </cell>
          <cell r="X334">
            <v>22</v>
          </cell>
          <cell r="Y334">
            <v>6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/>
          <cell r="AJ334"/>
          <cell r="AK334">
            <v>6</v>
          </cell>
          <cell r="AL334">
            <v>26.666666666666668</v>
          </cell>
          <cell r="AM334">
            <v>32.666666666666671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0.66666666666666663</v>
          </cell>
          <cell r="BB334">
            <v>0.66666666666666663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/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/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7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48.333333333333336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1</v>
          </cell>
          <cell r="M335">
            <v>0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5</v>
          </cell>
          <cell r="W335">
            <v>51.333333333333336</v>
          </cell>
          <cell r="X335">
            <v>57.333333333333336</v>
          </cell>
          <cell r="Y335">
            <v>2</v>
          </cell>
          <cell r="Z335">
            <v>1</v>
          </cell>
          <cell r="AA335">
            <v>13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/>
          <cell r="AJ335"/>
          <cell r="AK335">
            <v>16</v>
          </cell>
          <cell r="AL335">
            <v>35.333333333333336</v>
          </cell>
          <cell r="AM335">
            <v>64.333333333333343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0.66666666666666663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/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/>
          <cell r="BW335"/>
          <cell r="BX335"/>
          <cell r="BY335"/>
          <cell r="BZ335"/>
          <cell r="CA335"/>
          <cell r="CB335"/>
          <cell r="CC335"/>
          <cell r="CD335">
            <v>0</v>
          </cell>
          <cell r="CE335">
            <v>1</v>
          </cell>
          <cell r="CF335">
            <v>1</v>
          </cell>
          <cell r="CG335">
            <v>5</v>
          </cell>
          <cell r="CH335">
            <v>2</v>
          </cell>
          <cell r="CI335">
            <v>14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88.333333333333343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3.3333333333333335</v>
          </cell>
          <cell r="X336">
            <v>3.3333333333333335</v>
          </cell>
          <cell r="Y336">
            <v>4</v>
          </cell>
          <cell r="Z336">
            <v>1</v>
          </cell>
          <cell r="AA336">
            <v>2</v>
          </cell>
          <cell r="AB336">
            <v>1</v>
          </cell>
          <cell r="AC336"/>
          <cell r="AD336"/>
          <cell r="AE336"/>
          <cell r="AF336"/>
          <cell r="AG336"/>
          <cell r="AH336"/>
          <cell r="AI336"/>
          <cell r="AJ336"/>
          <cell r="AK336">
            <v>8</v>
          </cell>
          <cell r="AL336">
            <v>6.333333333333333</v>
          </cell>
          <cell r="AM336">
            <v>17.333333333333332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/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/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1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9.6666666666666661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0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10</v>
          </cell>
          <cell r="W337">
            <v>60.333333333333336</v>
          </cell>
          <cell r="X337">
            <v>73.333333333333343</v>
          </cell>
          <cell r="Y337">
            <v>0</v>
          </cell>
          <cell r="Z337">
            <v>2</v>
          </cell>
          <cell r="AA337">
            <v>0</v>
          </cell>
          <cell r="AB337">
            <v>0</v>
          </cell>
          <cell r="AC337"/>
          <cell r="AD337"/>
          <cell r="AE337"/>
          <cell r="AF337"/>
          <cell r="AG337"/>
          <cell r="AH337"/>
          <cell r="AI337"/>
          <cell r="AJ337"/>
          <cell r="AK337">
            <v>2</v>
          </cell>
          <cell r="AL337">
            <v>20.333333333333332</v>
          </cell>
          <cell r="AM337">
            <v>22.333333333333332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/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/>
          <cell r="BW337"/>
          <cell r="BX337"/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5</v>
          </cell>
          <cell r="CH337">
            <v>4</v>
          </cell>
          <cell r="CI337">
            <v>3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80.666666666666671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20</v>
          </cell>
          <cell r="X338">
            <v>20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62.666666666666664</v>
          </cell>
          <cell r="AM338">
            <v>62.666666666666664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/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/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82.666666666666657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0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4</v>
          </cell>
          <cell r="W339">
            <v>11</v>
          </cell>
          <cell r="X339">
            <v>18</v>
          </cell>
          <cell r="Y339">
            <v>29</v>
          </cell>
          <cell r="Z339">
            <v>16</v>
          </cell>
          <cell r="AA339">
            <v>28</v>
          </cell>
          <cell r="AB339">
            <v>0</v>
          </cell>
          <cell r="AC339"/>
          <cell r="AD339"/>
          <cell r="AE339"/>
          <cell r="AF339"/>
          <cell r="AG339"/>
          <cell r="AH339"/>
          <cell r="AI339"/>
          <cell r="AJ339"/>
          <cell r="AK339">
            <v>73</v>
          </cell>
          <cell r="AL339">
            <v>95.333333333333329</v>
          </cell>
          <cell r="AM339">
            <v>196.33333333333331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0.33333333333333331</v>
          </cell>
          <cell r="BB339">
            <v>0.33333333333333331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/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/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29</v>
          </cell>
          <cell r="CH339">
            <v>17</v>
          </cell>
          <cell r="CI339">
            <v>31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106.66666666666666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0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27</v>
          </cell>
          <cell r="W340">
            <v>150.33333333333334</v>
          </cell>
          <cell r="X340">
            <v>184.33333333333334</v>
          </cell>
          <cell r="Y340">
            <v>36</v>
          </cell>
          <cell r="Z340">
            <v>16</v>
          </cell>
          <cell r="AA340">
            <v>33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/>
          <cell r="AJ340"/>
          <cell r="AK340">
            <v>85</v>
          </cell>
          <cell r="AL340">
            <v>147</v>
          </cell>
          <cell r="AM340">
            <v>265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/>
          <cell r="AS340"/>
          <cell r="AT340"/>
          <cell r="AU340"/>
          <cell r="AV340"/>
          <cell r="AW340"/>
          <cell r="AX340"/>
          <cell r="AY340"/>
          <cell r="AZ340">
            <v>3</v>
          </cell>
          <cell r="BA340">
            <v>6</v>
          </cell>
          <cell r="BB340">
            <v>9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/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1.3333333333333333</v>
          </cell>
          <cell r="BQ340">
            <v>1.3333333333333333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/>
          <cell r="BW340"/>
          <cell r="BX340"/>
          <cell r="BY340"/>
          <cell r="BZ340"/>
          <cell r="CA340"/>
          <cell r="CB340"/>
          <cell r="CC340"/>
          <cell r="CD340">
            <v>2</v>
          </cell>
          <cell r="CE340">
            <v>2.6666666666666665</v>
          </cell>
          <cell r="CF340">
            <v>4.6666666666666661</v>
          </cell>
          <cell r="CG340">
            <v>53</v>
          </cell>
          <cell r="CH340">
            <v>24</v>
          </cell>
          <cell r="CI340">
            <v>40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307.33333333333337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0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42</v>
          </cell>
          <cell r="W341">
            <v>150.66666666666666</v>
          </cell>
          <cell r="X341">
            <v>204.66666666666666</v>
          </cell>
          <cell r="Y341">
            <v>14</v>
          </cell>
          <cell r="Z341">
            <v>5</v>
          </cell>
          <cell r="AA341">
            <v>3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/>
          <cell r="AJ341"/>
          <cell r="AK341">
            <v>22</v>
          </cell>
          <cell r="AL341">
            <v>233.33333333333334</v>
          </cell>
          <cell r="AM341">
            <v>258.33333333333337</v>
          </cell>
          <cell r="AN341">
            <v>0</v>
          </cell>
          <cell r="AO341">
            <v>0</v>
          </cell>
          <cell r="AP341">
            <v>4</v>
          </cell>
          <cell r="AQ341">
            <v>0</v>
          </cell>
          <cell r="AR341"/>
          <cell r="AS341"/>
          <cell r="AT341"/>
          <cell r="AU341"/>
          <cell r="AV341"/>
          <cell r="AW341"/>
          <cell r="AX341"/>
          <cell r="AY341"/>
          <cell r="AZ341">
            <v>4</v>
          </cell>
          <cell r="BA341">
            <v>4.666666666666667</v>
          </cell>
          <cell r="BB341">
            <v>12.666666666666668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/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0.33333333333333331</v>
          </cell>
          <cell r="BQ341">
            <v>0.33333333333333331</v>
          </cell>
          <cell r="BR341">
            <v>1</v>
          </cell>
          <cell r="BS341">
            <v>0</v>
          </cell>
          <cell r="BT341">
            <v>3</v>
          </cell>
          <cell r="BU341">
            <v>0</v>
          </cell>
          <cell r="BV341"/>
          <cell r="BW341"/>
          <cell r="BX341"/>
          <cell r="BY341"/>
          <cell r="BZ341"/>
          <cell r="CA341"/>
          <cell r="CB341"/>
          <cell r="CC341"/>
          <cell r="CD341">
            <v>4</v>
          </cell>
          <cell r="CE341">
            <v>25.666666666666668</v>
          </cell>
          <cell r="CF341">
            <v>32.666666666666671</v>
          </cell>
          <cell r="CG341">
            <v>26</v>
          </cell>
          <cell r="CH341">
            <v>24</v>
          </cell>
          <cell r="CI341">
            <v>22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414.66666666666669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1</v>
          </cell>
          <cell r="Y342">
            <v>1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/>
          <cell r="AJ342"/>
          <cell r="AK342">
            <v>1</v>
          </cell>
          <cell r="AL342">
            <v>3</v>
          </cell>
          <cell r="AM342">
            <v>4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/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/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4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3</v>
          </cell>
          <cell r="X343">
            <v>3</v>
          </cell>
          <cell r="Y343">
            <v>5</v>
          </cell>
          <cell r="Z343">
            <v>8</v>
          </cell>
          <cell r="AA343">
            <v>3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/>
          <cell r="AJ343"/>
          <cell r="AK343">
            <v>16</v>
          </cell>
          <cell r="AL343">
            <v>28.333333333333332</v>
          </cell>
          <cell r="AM343">
            <v>47.333333333333329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/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/>
          <cell r="BW343"/>
          <cell r="BX343"/>
          <cell r="BY343"/>
          <cell r="BZ343"/>
          <cell r="CA343"/>
          <cell r="CB343"/>
          <cell r="CC343"/>
          <cell r="CD343">
            <v>1</v>
          </cell>
          <cell r="CE343">
            <v>0</v>
          </cell>
          <cell r="CF343">
            <v>1</v>
          </cell>
          <cell r="CG343">
            <v>6</v>
          </cell>
          <cell r="CH343">
            <v>8</v>
          </cell>
          <cell r="CI343">
            <v>3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31.333333333333332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11.333333333333334</v>
          </cell>
          <cell r="X344">
            <v>12.333333333333334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11</v>
          </cell>
          <cell r="AM344">
            <v>11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0.66666666666666663</v>
          </cell>
          <cell r="BB344">
            <v>0.66666666666666663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/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/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0.66666666666666663</v>
          </cell>
          <cell r="CF344">
            <v>0.66666666666666663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23.666666666666671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1</v>
          </cell>
          <cell r="W345">
            <v>13.333333333333334</v>
          </cell>
          <cell r="X345">
            <v>15.333333333333334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15.333333333333334</v>
          </cell>
          <cell r="AM345">
            <v>15.333333333333334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1.3333333333333333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/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/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30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2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21</v>
          </cell>
          <cell r="W346">
            <v>77</v>
          </cell>
          <cell r="X346">
            <v>115</v>
          </cell>
          <cell r="Y346">
            <v>0</v>
          </cell>
          <cell r="Z346">
            <v>1</v>
          </cell>
          <cell r="AA346">
            <v>0</v>
          </cell>
          <cell r="AB346">
            <v>2</v>
          </cell>
          <cell r="AC346"/>
          <cell r="AD346"/>
          <cell r="AE346"/>
          <cell r="AF346"/>
          <cell r="AG346"/>
          <cell r="AH346"/>
          <cell r="AI346"/>
          <cell r="AJ346"/>
          <cell r="AK346">
            <v>3</v>
          </cell>
          <cell r="AL346">
            <v>173</v>
          </cell>
          <cell r="AM346">
            <v>178</v>
          </cell>
          <cell r="AN346">
            <v>2</v>
          </cell>
          <cell r="AO346">
            <v>1</v>
          </cell>
          <cell r="AP346">
            <v>1</v>
          </cell>
          <cell r="AQ346">
            <v>1</v>
          </cell>
          <cell r="AR346"/>
          <cell r="AS346"/>
          <cell r="AT346"/>
          <cell r="AU346"/>
          <cell r="AV346"/>
          <cell r="AW346"/>
          <cell r="AX346"/>
          <cell r="AY346"/>
          <cell r="AZ346">
            <v>5</v>
          </cell>
          <cell r="BA346">
            <v>1.6666666666666667</v>
          </cell>
          <cell r="BB346">
            <v>8.6666666666666661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/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0.33333333333333331</v>
          </cell>
          <cell r="BQ346">
            <v>0.33333333333333331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/>
          <cell r="BW346"/>
          <cell r="BX346"/>
          <cell r="BY346"/>
          <cell r="BZ346"/>
          <cell r="CA346"/>
          <cell r="CB346"/>
          <cell r="CC346"/>
          <cell r="CD346">
            <v>0</v>
          </cell>
          <cell r="CE346">
            <v>2.3333333333333335</v>
          </cell>
          <cell r="CF346">
            <v>2.3333333333333335</v>
          </cell>
          <cell r="CG346">
            <v>3</v>
          </cell>
          <cell r="CH346">
            <v>5</v>
          </cell>
          <cell r="CI346">
            <v>16</v>
          </cell>
          <cell r="CJ346">
            <v>5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254.33333333333334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8.3333333333333339</v>
          </cell>
          <cell r="X347">
            <v>10.333333333333334</v>
          </cell>
          <cell r="Y347">
            <v>4</v>
          </cell>
          <cell r="Z347">
            <v>0</v>
          </cell>
          <cell r="AA347">
            <v>3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/>
          <cell r="AJ347"/>
          <cell r="AK347">
            <v>7</v>
          </cell>
          <cell r="AL347">
            <v>11.666666666666666</v>
          </cell>
          <cell r="AM347">
            <v>21.666666666666664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/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/>
          <cell r="BW347"/>
          <cell r="BX347"/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20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0.33333333333333331</v>
          </cell>
          <cell r="X348">
            <v>0.33333333333333331</v>
          </cell>
          <cell r="Y348">
            <v>9</v>
          </cell>
          <cell r="Z348">
            <v>8</v>
          </cell>
          <cell r="AA348">
            <v>3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/>
          <cell r="AJ348"/>
          <cell r="AK348">
            <v>20</v>
          </cell>
          <cell r="AL348">
            <v>49.333333333333336</v>
          </cell>
          <cell r="AM348">
            <v>72.333333333333343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0.66666666666666663</v>
          </cell>
          <cell r="BB348">
            <v>0.66666666666666663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/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/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50.333333333333336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4</v>
          </cell>
          <cell r="W349">
            <v>1</v>
          </cell>
          <cell r="X349">
            <v>5</v>
          </cell>
          <cell r="Y349">
            <v>6</v>
          </cell>
          <cell r="Z349">
            <v>6</v>
          </cell>
          <cell r="AA349">
            <v>12</v>
          </cell>
          <cell r="AB349">
            <v>0</v>
          </cell>
          <cell r="AC349"/>
          <cell r="AD349"/>
          <cell r="AE349"/>
          <cell r="AF349"/>
          <cell r="AG349"/>
          <cell r="AH349"/>
          <cell r="AI349"/>
          <cell r="AJ349"/>
          <cell r="AK349">
            <v>24</v>
          </cell>
          <cell r="AL349">
            <v>62.333333333333336</v>
          </cell>
          <cell r="AM349">
            <v>98.333333333333343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/>
          <cell r="AS349"/>
          <cell r="AT349"/>
          <cell r="AU349"/>
          <cell r="AV349"/>
          <cell r="AW349"/>
          <cell r="AX349"/>
          <cell r="AY349"/>
          <cell r="AZ349">
            <v>1</v>
          </cell>
          <cell r="BA349">
            <v>0.66666666666666663</v>
          </cell>
          <cell r="BB349">
            <v>2.6666666666666665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/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/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0.33333333333333331</v>
          </cell>
          <cell r="CF349">
            <v>0.33333333333333331</v>
          </cell>
          <cell r="CG349">
            <v>9</v>
          </cell>
          <cell r="CH349">
            <v>7</v>
          </cell>
          <cell r="CI349">
            <v>13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64.333333333333329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16.333333333333332</v>
          </cell>
          <cell r="X350">
            <v>16.333333333333332</v>
          </cell>
          <cell r="Y350">
            <v>3</v>
          </cell>
          <cell r="Z350">
            <v>8</v>
          </cell>
          <cell r="AA350">
            <v>4</v>
          </cell>
          <cell r="AB350">
            <v>0</v>
          </cell>
          <cell r="AC350"/>
          <cell r="AD350"/>
          <cell r="AE350"/>
          <cell r="AF350"/>
          <cell r="AG350"/>
          <cell r="AH350"/>
          <cell r="AI350"/>
          <cell r="AJ350"/>
          <cell r="AK350">
            <v>15</v>
          </cell>
          <cell r="AL350">
            <v>9</v>
          </cell>
          <cell r="AM350">
            <v>28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/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/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4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25.333333333333332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/>
          <cell r="AJ351"/>
          <cell r="AK351">
            <v>6</v>
          </cell>
          <cell r="AL351">
            <v>4</v>
          </cell>
          <cell r="AM351">
            <v>11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/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/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4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1</v>
          </cell>
          <cell r="W352">
            <v>2.3333333333333335</v>
          </cell>
          <cell r="X352">
            <v>4.3333333333333339</v>
          </cell>
          <cell r="Y352">
            <v>1</v>
          </cell>
          <cell r="Z352">
            <v>0</v>
          </cell>
          <cell r="AA352">
            <v>4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/>
          <cell r="AJ352"/>
          <cell r="AK352">
            <v>5</v>
          </cell>
          <cell r="AL352">
            <v>11.333333333333334</v>
          </cell>
          <cell r="AM352">
            <v>20.333333333333336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/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/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13.666666666666668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2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14</v>
          </cell>
          <cell r="W353">
            <v>92.666666666666671</v>
          </cell>
          <cell r="X353">
            <v>108.66666666666667</v>
          </cell>
          <cell r="Y353">
            <v>16</v>
          </cell>
          <cell r="Z353">
            <v>13</v>
          </cell>
          <cell r="AA353">
            <v>16</v>
          </cell>
          <cell r="AB353">
            <v>0</v>
          </cell>
          <cell r="AC353"/>
          <cell r="AD353"/>
          <cell r="AE353"/>
          <cell r="AF353"/>
          <cell r="AG353"/>
          <cell r="AH353"/>
          <cell r="AI353"/>
          <cell r="AJ353"/>
          <cell r="AK353">
            <v>45</v>
          </cell>
          <cell r="AL353">
            <v>102.33333333333333</v>
          </cell>
          <cell r="AM353">
            <v>163.33333333333331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/>
          <cell r="AS353"/>
          <cell r="AT353"/>
          <cell r="AU353"/>
          <cell r="AV353"/>
          <cell r="AW353"/>
          <cell r="AX353"/>
          <cell r="AY353"/>
          <cell r="AZ353">
            <v>1</v>
          </cell>
          <cell r="BA353">
            <v>1</v>
          </cell>
          <cell r="BB353">
            <v>3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/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/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3</v>
          </cell>
          <cell r="CF353">
            <v>3</v>
          </cell>
          <cell r="CG353">
            <v>23</v>
          </cell>
          <cell r="CH353">
            <v>18</v>
          </cell>
          <cell r="CI353">
            <v>19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199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/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/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/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/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/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/>
          <cell r="BW356"/>
          <cell r="BX356"/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/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/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/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/>
          <cell r="BW358"/>
          <cell r="BX358"/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/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/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/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/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/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/>
          <cell r="BW361"/>
          <cell r="BX361"/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/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/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/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/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/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/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/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/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/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/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/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/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/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/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/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/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/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/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/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/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/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/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/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/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/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/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5.666666666666667</v>
          </cell>
          <cell r="X375">
            <v>5.666666666666667</v>
          </cell>
          <cell r="Y375">
            <v>9</v>
          </cell>
          <cell r="Z375">
            <v>4</v>
          </cell>
          <cell r="AA375">
            <v>7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/>
          <cell r="AJ375"/>
          <cell r="AK375">
            <v>20</v>
          </cell>
          <cell r="AL375">
            <v>21.333333333333332</v>
          </cell>
          <cell r="AM375">
            <v>48.333333333333329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/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/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27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/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/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/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/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/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/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/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/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3</v>
          </cell>
          <cell r="X380">
            <v>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11.333333333333334</v>
          </cell>
          <cell r="AM380">
            <v>11.333333333333334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/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/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14.333333333333334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2</v>
          </cell>
          <cell r="X381">
            <v>2</v>
          </cell>
          <cell r="Y381">
            <v>0</v>
          </cell>
          <cell r="Z381">
            <v>2</v>
          </cell>
          <cell r="AA381">
            <v>0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/>
          <cell r="AJ381"/>
          <cell r="AK381">
            <v>2</v>
          </cell>
          <cell r="AL381">
            <v>3.3333333333333335</v>
          </cell>
          <cell r="AM381">
            <v>5.3333333333333339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/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/>
          <cell r="BW381"/>
          <cell r="BX381"/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5.3333333333333339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0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2</v>
          </cell>
          <cell r="W382">
            <v>28</v>
          </cell>
          <cell r="X382">
            <v>30</v>
          </cell>
          <cell r="Y382">
            <v>8</v>
          </cell>
          <cell r="Z382">
            <v>9</v>
          </cell>
          <cell r="AA382">
            <v>0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/>
          <cell r="AJ382"/>
          <cell r="AK382">
            <v>17</v>
          </cell>
          <cell r="AL382">
            <v>55.333333333333336</v>
          </cell>
          <cell r="AM382">
            <v>72.333333333333343</v>
          </cell>
          <cell r="AN382">
            <v>0</v>
          </cell>
          <cell r="AO382">
            <v>1</v>
          </cell>
          <cell r="AP382">
            <v>0</v>
          </cell>
          <cell r="AQ382">
            <v>0</v>
          </cell>
          <cell r="AR382"/>
          <cell r="AS382"/>
          <cell r="AT382"/>
          <cell r="AU382"/>
          <cell r="AV382"/>
          <cell r="AW382"/>
          <cell r="AX382"/>
          <cell r="AY382"/>
          <cell r="AZ382">
            <v>1</v>
          </cell>
          <cell r="BA382">
            <v>2.3333333333333335</v>
          </cell>
          <cell r="BB382">
            <v>3.3333333333333335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/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0.33333333333333331</v>
          </cell>
          <cell r="BQ382">
            <v>0.33333333333333331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/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0.33333333333333331</v>
          </cell>
          <cell r="CG382">
            <v>9</v>
          </cell>
          <cell r="CH382">
            <v>11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86.333333333333329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21</v>
          </cell>
          <cell r="X383">
            <v>23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/>
          <cell r="AJ383"/>
          <cell r="AK383">
            <v>21</v>
          </cell>
          <cell r="AL383">
            <v>6.333333333333333</v>
          </cell>
          <cell r="AM383">
            <v>48.333333333333336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/>
          <cell r="AS383"/>
          <cell r="AT383"/>
          <cell r="AU383"/>
          <cell r="AV383"/>
          <cell r="AW383"/>
          <cell r="AX383"/>
          <cell r="AY383"/>
          <cell r="AZ383">
            <v>2</v>
          </cell>
          <cell r="BA383">
            <v>1</v>
          </cell>
          <cell r="BB383">
            <v>5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/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0.33333333333333331</v>
          </cell>
          <cell r="BQ383">
            <v>0.33333333333333331</v>
          </cell>
          <cell r="BR383">
            <v>0</v>
          </cell>
          <cell r="BS383">
            <v>0</v>
          </cell>
          <cell r="BT383">
            <v>5</v>
          </cell>
          <cell r="BU383">
            <v>0</v>
          </cell>
          <cell r="BV383"/>
          <cell r="BW383"/>
          <cell r="BX383"/>
          <cell r="BY383"/>
          <cell r="BZ383"/>
          <cell r="CA383"/>
          <cell r="CB383"/>
          <cell r="CC383"/>
          <cell r="CD383">
            <v>5</v>
          </cell>
          <cell r="CE383">
            <v>6.666666666666667</v>
          </cell>
          <cell r="CF383">
            <v>16.666666666666668</v>
          </cell>
          <cell r="CG383">
            <v>0</v>
          </cell>
          <cell r="CH383">
            <v>0</v>
          </cell>
          <cell r="CI383">
            <v>29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35.333333333333329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/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/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/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/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/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/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/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/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/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/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/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/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/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/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/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/>
          <cell r="BW391"/>
          <cell r="BX391"/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/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/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/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/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/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/>
          <cell r="BW394"/>
          <cell r="BX394"/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/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/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/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/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4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8</v>
          </cell>
          <cell r="W397">
            <v>44.333333333333336</v>
          </cell>
          <cell r="X397">
            <v>56.333333333333336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/>
          <cell r="AJ397"/>
          <cell r="AK397">
            <v>3</v>
          </cell>
          <cell r="AL397">
            <v>30.666666666666668</v>
          </cell>
          <cell r="AM397">
            <v>33.666666666666671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4.666666666666667</v>
          </cell>
          <cell r="BB397">
            <v>4.666666666666667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/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/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4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79.666666666666671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/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/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/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/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/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/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/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/>
          <cell r="BW401"/>
          <cell r="BX401"/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/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/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/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/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/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/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/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/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/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/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/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/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/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/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/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/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/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/>
          <cell r="BW410"/>
          <cell r="BX410"/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/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/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/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/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/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/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/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/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/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/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/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/>
          <cell r="BW416"/>
          <cell r="BX416"/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/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/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/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/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/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/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/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/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/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/>
          <cell r="BW421"/>
          <cell r="BX421"/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/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/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/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/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6</v>
          </cell>
          <cell r="W424">
            <v>10.666666666666666</v>
          </cell>
          <cell r="X424">
            <v>19.666666666666664</v>
          </cell>
          <cell r="Y424">
            <v>17</v>
          </cell>
          <cell r="Z424">
            <v>15</v>
          </cell>
          <cell r="AA424">
            <v>15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/>
          <cell r="AJ424"/>
          <cell r="AK424">
            <v>47</v>
          </cell>
          <cell r="AL424">
            <v>15</v>
          </cell>
          <cell r="AM424">
            <v>77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/>
          <cell r="AS424"/>
          <cell r="AT424"/>
          <cell r="AU424"/>
          <cell r="AV424"/>
          <cell r="AW424"/>
          <cell r="AX424"/>
          <cell r="AY424"/>
          <cell r="AZ424">
            <v>1</v>
          </cell>
          <cell r="BA424">
            <v>0</v>
          </cell>
          <cell r="BB424">
            <v>1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/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/>
          <cell r="BW424"/>
          <cell r="BX424"/>
          <cell r="BY424"/>
          <cell r="BZ424"/>
          <cell r="CA424"/>
          <cell r="CB424"/>
          <cell r="CC424"/>
          <cell r="CD424">
            <v>0</v>
          </cell>
          <cell r="CE424">
            <v>0.33333333333333331</v>
          </cell>
          <cell r="CF424">
            <v>0.33333333333333331</v>
          </cell>
          <cell r="CG424">
            <v>20</v>
          </cell>
          <cell r="CH424">
            <v>16</v>
          </cell>
          <cell r="CI424">
            <v>18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25.999999999999996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/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/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7</v>
          </cell>
          <cell r="Z426">
            <v>5</v>
          </cell>
          <cell r="AA426">
            <v>4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/>
          <cell r="AJ426"/>
          <cell r="AK426">
            <v>16</v>
          </cell>
          <cell r="AL426">
            <v>0</v>
          </cell>
          <cell r="AM426">
            <v>20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/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0</v>
          </cell>
          <cell r="BV426"/>
          <cell r="BW426"/>
          <cell r="BX426"/>
          <cell r="BY426"/>
          <cell r="BZ426"/>
          <cell r="CA426"/>
          <cell r="CB426"/>
          <cell r="CC426"/>
          <cell r="CD426">
            <v>6</v>
          </cell>
          <cell r="CE426">
            <v>0</v>
          </cell>
          <cell r="CF426">
            <v>8</v>
          </cell>
          <cell r="CG426">
            <v>7</v>
          </cell>
          <cell r="CH426">
            <v>9</v>
          </cell>
          <cell r="CI426">
            <v>6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3</v>
          </cell>
          <cell r="W427">
            <v>19.666666666666668</v>
          </cell>
          <cell r="X427">
            <v>24.666666666666668</v>
          </cell>
          <cell r="Y427">
            <v>0</v>
          </cell>
          <cell r="Z427">
            <v>2</v>
          </cell>
          <cell r="AA427">
            <v>2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/>
          <cell r="AJ427"/>
          <cell r="AK427">
            <v>4</v>
          </cell>
          <cell r="AL427">
            <v>30.666666666666668</v>
          </cell>
          <cell r="AM427">
            <v>36.666666666666671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0.33333333333333331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/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/>
          <cell r="BW427"/>
          <cell r="BX427"/>
          <cell r="BY427"/>
          <cell r="BZ427"/>
          <cell r="CA427"/>
          <cell r="CB427"/>
          <cell r="CC427"/>
          <cell r="CD427">
            <v>0</v>
          </cell>
          <cell r="CE427">
            <v>2.6666666666666665</v>
          </cell>
          <cell r="CF427">
            <v>2.6666666666666665</v>
          </cell>
          <cell r="CG427">
            <v>1</v>
          </cell>
          <cell r="CH427">
            <v>2</v>
          </cell>
          <cell r="CI427">
            <v>4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53.333333333333336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/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/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/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/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/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/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/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/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2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20</v>
          </cell>
          <cell r="W432">
            <v>67.333333333333329</v>
          </cell>
          <cell r="X432">
            <v>89.333333333333329</v>
          </cell>
          <cell r="Y432">
            <v>1</v>
          </cell>
          <cell r="Z432">
            <v>1</v>
          </cell>
          <cell r="AA432">
            <v>1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/>
          <cell r="AJ432"/>
          <cell r="AK432">
            <v>3</v>
          </cell>
          <cell r="AL432">
            <v>25.666666666666668</v>
          </cell>
          <cell r="AM432">
            <v>29.666666666666668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3.6666666666666665</v>
          </cell>
          <cell r="BB432">
            <v>3.6666666666666665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/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/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1</v>
          </cell>
          <cell r="CF432">
            <v>1</v>
          </cell>
          <cell r="CG432">
            <v>12</v>
          </cell>
          <cell r="CH432">
            <v>8</v>
          </cell>
          <cell r="CI432">
            <v>3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97.666666666666671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/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/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/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/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2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17</v>
          </cell>
          <cell r="W435">
            <v>35</v>
          </cell>
          <cell r="X435">
            <v>54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/>
          <cell r="AJ435"/>
          <cell r="AK435">
            <v>1</v>
          </cell>
          <cell r="AL435">
            <v>18</v>
          </cell>
          <cell r="AM435">
            <v>19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0.66666666666666663</v>
          </cell>
          <cell r="BB435">
            <v>0.66666666666666663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/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/>
          <cell r="BW435"/>
          <cell r="BX435"/>
          <cell r="BY435"/>
          <cell r="BZ435"/>
          <cell r="CA435"/>
          <cell r="CB435"/>
          <cell r="CC435"/>
          <cell r="CD435">
            <v>3</v>
          </cell>
          <cell r="CE435">
            <v>0</v>
          </cell>
          <cell r="CF435">
            <v>3</v>
          </cell>
          <cell r="CG435">
            <v>19</v>
          </cell>
          <cell r="CH435">
            <v>0</v>
          </cell>
          <cell r="CI435">
            <v>2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53.666666666666664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8</v>
          </cell>
          <cell r="W436">
            <v>38</v>
          </cell>
          <cell r="X436">
            <v>49</v>
          </cell>
          <cell r="Y436">
            <v>1</v>
          </cell>
          <cell r="Z436">
            <v>1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/>
          <cell r="AJ436"/>
          <cell r="AK436">
            <v>2</v>
          </cell>
          <cell r="AL436">
            <v>10.333333333333334</v>
          </cell>
          <cell r="AM436">
            <v>12.333333333333334</v>
          </cell>
          <cell r="AN436">
            <v>0</v>
          </cell>
          <cell r="AO436">
            <v>0</v>
          </cell>
          <cell r="AP436">
            <v>1</v>
          </cell>
          <cell r="AQ436">
            <v>0</v>
          </cell>
          <cell r="AR436"/>
          <cell r="AS436"/>
          <cell r="AT436"/>
          <cell r="AU436"/>
          <cell r="AV436"/>
          <cell r="AW436"/>
          <cell r="AX436"/>
          <cell r="AY436"/>
          <cell r="AZ436">
            <v>1</v>
          </cell>
          <cell r="BA436">
            <v>0</v>
          </cell>
          <cell r="BB436">
            <v>2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/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/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2.3333333333333335</v>
          </cell>
          <cell r="CF436">
            <v>2.3333333333333335</v>
          </cell>
          <cell r="CG436">
            <v>4</v>
          </cell>
          <cell r="CH436">
            <v>3</v>
          </cell>
          <cell r="CI436">
            <v>4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50.666666666666671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59.333333333333336</v>
          </cell>
          <cell r="X437">
            <v>62.333333333333336</v>
          </cell>
          <cell r="Y437">
            <v>2</v>
          </cell>
          <cell r="Z437">
            <v>10</v>
          </cell>
          <cell r="AA437">
            <v>9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/>
          <cell r="AJ437"/>
          <cell r="AK437">
            <v>21</v>
          </cell>
          <cell r="AL437">
            <v>40.666666666666664</v>
          </cell>
          <cell r="AM437">
            <v>70.666666666666657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/>
          <cell r="AS437"/>
          <cell r="AT437"/>
          <cell r="AU437"/>
          <cell r="AV437"/>
          <cell r="AW437"/>
          <cell r="AX437"/>
          <cell r="AY437"/>
          <cell r="AZ437">
            <v>4</v>
          </cell>
          <cell r="BA437">
            <v>2</v>
          </cell>
          <cell r="BB437">
            <v>6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/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/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9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102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1</v>
          </cell>
          <cell r="X438">
            <v>1</v>
          </cell>
          <cell r="Y438">
            <v>4</v>
          </cell>
          <cell r="Z438">
            <v>3</v>
          </cell>
          <cell r="AA438">
            <v>5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/>
          <cell r="AJ438"/>
          <cell r="AK438">
            <v>12</v>
          </cell>
          <cell r="AL438">
            <v>18.333333333333332</v>
          </cell>
          <cell r="AM438">
            <v>35.333333333333329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1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/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0.33333333333333331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/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5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20.666666666666664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/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/>
          <cell r="BW439"/>
          <cell r="BX439"/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/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/>
          <cell r="BW440"/>
          <cell r="BX440"/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5</v>
          </cell>
          <cell r="X441">
            <v>5</v>
          </cell>
          <cell r="Y441">
            <v>5</v>
          </cell>
          <cell r="Z441">
            <v>7</v>
          </cell>
          <cell r="AA441">
            <v>7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/>
          <cell r="AJ441"/>
          <cell r="AK441">
            <v>19</v>
          </cell>
          <cell r="AL441">
            <v>47.666666666666664</v>
          </cell>
          <cell r="AM441">
            <v>73.666666666666657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/>
          <cell r="AS441"/>
          <cell r="AT441"/>
          <cell r="AU441"/>
          <cell r="AV441"/>
          <cell r="AW441"/>
          <cell r="AX441"/>
          <cell r="AY441"/>
          <cell r="AZ441">
            <v>2</v>
          </cell>
          <cell r="BA441">
            <v>0</v>
          </cell>
          <cell r="BB441">
            <v>2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/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/>
          <cell r="BW441"/>
          <cell r="BX441"/>
          <cell r="BY441"/>
          <cell r="BZ441"/>
          <cell r="CA441"/>
          <cell r="CB441"/>
          <cell r="CC441"/>
          <cell r="CD441">
            <v>0</v>
          </cell>
          <cell r="CE441">
            <v>0.33333333333333331</v>
          </cell>
          <cell r="CF441">
            <v>0.33333333333333331</v>
          </cell>
          <cell r="CG441">
            <v>6</v>
          </cell>
          <cell r="CH441">
            <v>8</v>
          </cell>
          <cell r="CI441">
            <v>7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53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/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/>
          <cell r="BW442"/>
          <cell r="BX442"/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/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/>
          <cell r="BW443"/>
          <cell r="BX443"/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/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/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/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/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1.3333333333333333</v>
          </cell>
          <cell r="X446">
            <v>1.3333333333333333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/>
          <cell r="AD446"/>
          <cell r="AE446"/>
          <cell r="AF446"/>
          <cell r="AG446"/>
          <cell r="AH446"/>
          <cell r="AI446"/>
          <cell r="AJ446"/>
          <cell r="AK446">
            <v>1</v>
          </cell>
          <cell r="AL446">
            <v>53.666666666666664</v>
          </cell>
          <cell r="AM446">
            <v>54.666666666666664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/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0.33333333333333331</v>
          </cell>
          <cell r="BQ446">
            <v>0.33333333333333331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/>
          <cell r="BW446"/>
          <cell r="BX446"/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55.333333333333336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/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/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40</v>
          </cell>
          <cell r="X448">
            <v>40</v>
          </cell>
          <cell r="Y448">
            <v>0</v>
          </cell>
          <cell r="Z448">
            <v>0</v>
          </cell>
          <cell r="AA448">
            <v>3</v>
          </cell>
          <cell r="AB448">
            <v>0</v>
          </cell>
          <cell r="AC448"/>
          <cell r="AD448"/>
          <cell r="AE448"/>
          <cell r="AF448"/>
          <cell r="AG448"/>
          <cell r="AH448"/>
          <cell r="AI448"/>
          <cell r="AJ448"/>
          <cell r="AK448">
            <v>3</v>
          </cell>
          <cell r="AL448">
            <v>22</v>
          </cell>
          <cell r="AM448">
            <v>28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/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/>
          <cell r="BW448"/>
          <cell r="BX448"/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62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0</v>
          </cell>
          <cell r="N449"/>
          <cell r="O449"/>
          <cell r="P449"/>
          <cell r="Q449"/>
          <cell r="R449"/>
          <cell r="S449"/>
          <cell r="T449"/>
          <cell r="U449"/>
          <cell r="V449">
            <v>7</v>
          </cell>
          <cell r="W449">
            <v>26</v>
          </cell>
          <cell r="X449">
            <v>38</v>
          </cell>
          <cell r="Y449">
            <v>0</v>
          </cell>
          <cell r="Z449">
            <v>1</v>
          </cell>
          <cell r="AA449">
            <v>0</v>
          </cell>
          <cell r="AB449">
            <v>0</v>
          </cell>
          <cell r="AC449"/>
          <cell r="AD449"/>
          <cell r="AE449"/>
          <cell r="AF449"/>
          <cell r="AG449"/>
          <cell r="AH449"/>
          <cell r="AI449"/>
          <cell r="AJ449"/>
          <cell r="AK449">
            <v>1</v>
          </cell>
          <cell r="AL449">
            <v>17.333333333333332</v>
          </cell>
          <cell r="AM449">
            <v>18.333333333333332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0.33333333333333331</v>
          </cell>
          <cell r="BB449">
            <v>0.33333333333333331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/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/>
          <cell r="BW449"/>
          <cell r="BX449"/>
          <cell r="BY449"/>
          <cell r="BZ449"/>
          <cell r="CA449"/>
          <cell r="CB449"/>
          <cell r="CC449"/>
          <cell r="CD449">
            <v>0</v>
          </cell>
          <cell r="CE449">
            <v>0.33333333333333331</v>
          </cell>
          <cell r="CF449">
            <v>0.33333333333333331</v>
          </cell>
          <cell r="CG449">
            <v>0</v>
          </cell>
          <cell r="CH449">
            <v>3</v>
          </cell>
          <cell r="CI449">
            <v>5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11</v>
          </cell>
          <cell r="X450">
            <v>11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8.6666666666666661</v>
          </cell>
          <cell r="AM450">
            <v>8.6666666666666661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0.33333333333333331</v>
          </cell>
          <cell r="BB450">
            <v>0.33333333333333331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/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/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19.999999999999996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/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/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/>
          <cell r="O452"/>
          <cell r="P452"/>
          <cell r="Q452"/>
          <cell r="R452"/>
          <cell r="S452"/>
          <cell r="T452"/>
          <cell r="U452"/>
          <cell r="V452">
            <v>1</v>
          </cell>
          <cell r="W452">
            <v>9.3333333333333339</v>
          </cell>
          <cell r="X452">
            <v>10.333333333333334</v>
          </cell>
          <cell r="Y452">
            <v>15</v>
          </cell>
          <cell r="Z452">
            <v>4</v>
          </cell>
          <cell r="AA452">
            <v>5</v>
          </cell>
          <cell r="AB452">
            <v>0</v>
          </cell>
          <cell r="AC452"/>
          <cell r="AD452"/>
          <cell r="AE452"/>
          <cell r="AF452"/>
          <cell r="AG452"/>
          <cell r="AH452"/>
          <cell r="AI452"/>
          <cell r="AJ452"/>
          <cell r="AK452">
            <v>24</v>
          </cell>
          <cell r="AL452">
            <v>31</v>
          </cell>
          <cell r="AM452">
            <v>60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/>
          <cell r="AS452"/>
          <cell r="AT452"/>
          <cell r="AU452"/>
          <cell r="AV452"/>
          <cell r="AW452"/>
          <cell r="AX452"/>
          <cell r="AY452"/>
          <cell r="AZ452">
            <v>2</v>
          </cell>
          <cell r="BA452">
            <v>0.33333333333333331</v>
          </cell>
          <cell r="BB452">
            <v>3.3333333333333335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/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/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6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40.666666666666671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0</v>
          </cell>
          <cell r="N453"/>
          <cell r="O453"/>
          <cell r="P453"/>
          <cell r="Q453"/>
          <cell r="R453"/>
          <cell r="S453"/>
          <cell r="T453"/>
          <cell r="U453"/>
          <cell r="V453">
            <v>2</v>
          </cell>
          <cell r="W453">
            <v>26</v>
          </cell>
          <cell r="X453">
            <v>28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/>
          <cell r="AD453"/>
          <cell r="AE453"/>
          <cell r="AF453"/>
          <cell r="AG453"/>
          <cell r="AH453"/>
          <cell r="AI453"/>
          <cell r="AJ453"/>
          <cell r="AK453">
            <v>21</v>
          </cell>
          <cell r="AL453">
            <v>129.33333333333334</v>
          </cell>
          <cell r="AM453">
            <v>159.33333333333334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0.66666666666666663</v>
          </cell>
          <cell r="BB453">
            <v>0.66666666666666663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/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/>
          <cell r="BW453"/>
          <cell r="BX453"/>
          <cell r="BY453"/>
          <cell r="BZ453"/>
          <cell r="CA453"/>
          <cell r="CB453"/>
          <cell r="CC453"/>
          <cell r="CD453">
            <v>1</v>
          </cell>
          <cell r="CE453">
            <v>0</v>
          </cell>
          <cell r="CF453">
            <v>1</v>
          </cell>
          <cell r="CG453">
            <v>7</v>
          </cell>
          <cell r="CH453">
            <v>8</v>
          </cell>
          <cell r="CI453">
            <v>9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156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/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/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0</v>
          </cell>
          <cell r="M455">
            <v>0</v>
          </cell>
          <cell r="N455"/>
          <cell r="O455"/>
          <cell r="P455"/>
          <cell r="Q455"/>
          <cell r="R455"/>
          <cell r="S455"/>
          <cell r="T455"/>
          <cell r="U455"/>
          <cell r="V455">
            <v>11</v>
          </cell>
          <cell r="W455">
            <v>118.66666666666667</v>
          </cell>
          <cell r="X455">
            <v>129.66666666666669</v>
          </cell>
          <cell r="Y455">
            <v>14</v>
          </cell>
          <cell r="Z455">
            <v>8</v>
          </cell>
          <cell r="AA455">
            <v>0</v>
          </cell>
          <cell r="AB455">
            <v>0</v>
          </cell>
          <cell r="AC455"/>
          <cell r="AD455"/>
          <cell r="AE455"/>
          <cell r="AF455"/>
          <cell r="AG455"/>
          <cell r="AH455"/>
          <cell r="AI455"/>
          <cell r="AJ455"/>
          <cell r="AK455">
            <v>22</v>
          </cell>
          <cell r="AL455">
            <v>56.333333333333336</v>
          </cell>
          <cell r="AM455">
            <v>78.333333333333343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7</v>
          </cell>
          <cell r="BB455">
            <v>7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/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/>
          <cell r="BW455"/>
          <cell r="BX455"/>
          <cell r="BY455"/>
          <cell r="BZ455"/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182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/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/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1.3333333333333333</v>
          </cell>
          <cell r="X457">
            <v>1.3333333333333333</v>
          </cell>
          <cell r="Y457">
            <v>7</v>
          </cell>
          <cell r="Z457">
            <v>0</v>
          </cell>
          <cell r="AA457">
            <v>1</v>
          </cell>
          <cell r="AB457">
            <v>0</v>
          </cell>
          <cell r="AC457"/>
          <cell r="AD457"/>
          <cell r="AE457"/>
          <cell r="AF457"/>
          <cell r="AG457"/>
          <cell r="AH457"/>
          <cell r="AI457"/>
          <cell r="AJ457"/>
          <cell r="AK457">
            <v>8</v>
          </cell>
          <cell r="AL457">
            <v>8</v>
          </cell>
          <cell r="AM457">
            <v>17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0.33333333333333331</v>
          </cell>
          <cell r="BB457">
            <v>0.33333333333333331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/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/>
          <cell r="BW457"/>
          <cell r="BX457"/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9.6666666666666679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1.3333333333333333</v>
          </cell>
          <cell r="X458">
            <v>1.3333333333333333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8.6666666666666661</v>
          </cell>
          <cell r="AM458">
            <v>8.6666666666666661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/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/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10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0.66666666666666663</v>
          </cell>
          <cell r="X459">
            <v>0.66666666666666663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5</v>
          </cell>
          <cell r="AM459">
            <v>5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/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/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5.666666666666667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/>
          <cell r="O460"/>
          <cell r="P460"/>
          <cell r="Q460"/>
          <cell r="R460"/>
          <cell r="S460"/>
          <cell r="T460"/>
          <cell r="U460"/>
          <cell r="V460">
            <v>1</v>
          </cell>
          <cell r="W460">
            <v>0.33333333333333331</v>
          </cell>
          <cell r="X460">
            <v>2.3333333333333335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33</v>
          </cell>
          <cell r="AM460">
            <v>33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/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/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33.333333333333336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5.666666666666667</v>
          </cell>
          <cell r="X461">
            <v>5.666666666666667</v>
          </cell>
          <cell r="Y461">
            <v>3</v>
          </cell>
          <cell r="Z461">
            <v>3</v>
          </cell>
          <cell r="AA461">
            <v>5</v>
          </cell>
          <cell r="AB461">
            <v>0</v>
          </cell>
          <cell r="AC461"/>
          <cell r="AD461"/>
          <cell r="AE461"/>
          <cell r="AF461"/>
          <cell r="AG461"/>
          <cell r="AH461"/>
          <cell r="AI461"/>
          <cell r="AJ461"/>
          <cell r="AK461">
            <v>11</v>
          </cell>
          <cell r="AL461">
            <v>61</v>
          </cell>
          <cell r="AM461">
            <v>77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/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/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0.33333333333333331</v>
          </cell>
          <cell r="CF461">
            <v>0.33333333333333331</v>
          </cell>
          <cell r="CG461">
            <v>3</v>
          </cell>
          <cell r="CH461">
            <v>3</v>
          </cell>
          <cell r="CI461">
            <v>5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67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/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/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/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/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/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/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16</v>
          </cell>
          <cell r="X465">
            <v>16</v>
          </cell>
          <cell r="Y465">
            <v>6</v>
          </cell>
          <cell r="Z465">
            <v>1</v>
          </cell>
          <cell r="AA465">
            <v>2</v>
          </cell>
          <cell r="AB465">
            <v>0</v>
          </cell>
          <cell r="AC465"/>
          <cell r="AD465"/>
          <cell r="AE465"/>
          <cell r="AF465"/>
          <cell r="AG465"/>
          <cell r="AH465"/>
          <cell r="AI465"/>
          <cell r="AJ465"/>
          <cell r="AK465">
            <v>9</v>
          </cell>
          <cell r="AL465">
            <v>1.3333333333333333</v>
          </cell>
          <cell r="AM465">
            <v>12.333333333333334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/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/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1</v>
          </cell>
          <cell r="CF465">
            <v>1</v>
          </cell>
          <cell r="CG465">
            <v>6</v>
          </cell>
          <cell r="CH465">
            <v>1</v>
          </cell>
          <cell r="CI465">
            <v>2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18.333333333333332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/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/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/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/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61.666666666666664</v>
          </cell>
          <cell r="X468">
            <v>61.666666666666664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71.333333333333329</v>
          </cell>
          <cell r="AM468">
            <v>71.333333333333329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0.33333333333333331</v>
          </cell>
          <cell r="BB468">
            <v>0.33333333333333331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/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/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>
            <v>2.3333333333333335</v>
          </cell>
          <cell r="CF468">
            <v>2.3333333333333335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135.66666666666669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/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/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7.333333333333333</v>
          </cell>
          <cell r="X470">
            <v>7.333333333333333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3</v>
          </cell>
          <cell r="AM470">
            <v>3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/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/>
          <cell r="BW470"/>
          <cell r="BX470"/>
          <cell r="BY470"/>
          <cell r="BZ470"/>
          <cell r="CA470"/>
          <cell r="CB470"/>
          <cell r="CC470"/>
          <cell r="CD470">
            <v>0</v>
          </cell>
          <cell r="CE470">
            <v>1</v>
          </cell>
          <cell r="CF470">
            <v>1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11.333333333333332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/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/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/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/>
          <cell r="BW472"/>
          <cell r="BX472"/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0</v>
          </cell>
          <cell r="N473"/>
          <cell r="O473"/>
          <cell r="P473"/>
          <cell r="Q473"/>
          <cell r="R473"/>
          <cell r="S473"/>
          <cell r="T473"/>
          <cell r="U473"/>
          <cell r="V473">
            <v>4</v>
          </cell>
          <cell r="W473">
            <v>13.666666666666666</v>
          </cell>
          <cell r="X473">
            <v>21.666666666666664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/>
          <cell r="AD473"/>
          <cell r="AE473"/>
          <cell r="AF473"/>
          <cell r="AG473"/>
          <cell r="AH473"/>
          <cell r="AI473"/>
          <cell r="AJ473"/>
          <cell r="AK473">
            <v>1</v>
          </cell>
          <cell r="AL473">
            <v>4</v>
          </cell>
          <cell r="AM473">
            <v>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0.33333333333333331</v>
          </cell>
          <cell r="BB473">
            <v>0.33333333333333331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/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/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0.66666666666666663</v>
          </cell>
          <cell r="CF473">
            <v>0.66666666666666663</v>
          </cell>
          <cell r="CG473">
            <v>0</v>
          </cell>
          <cell r="CH473">
            <v>1</v>
          </cell>
          <cell r="CI473">
            <v>4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18.666666666666664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6.666666666666667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21.666666666666668</v>
          </cell>
          <cell r="AM474">
            <v>21.666666666666668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0.33333333333333331</v>
          </cell>
          <cell r="BB474">
            <v>0.33333333333333331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/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/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1.3333333333333333</v>
          </cell>
          <cell r="CF474">
            <v>1.3333333333333333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30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22.333333333333332</v>
          </cell>
          <cell r="X475">
            <v>22.333333333333332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8.6666666666666661</v>
          </cell>
          <cell r="AM475">
            <v>8.6666666666666661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/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/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3.6666666666666665</v>
          </cell>
          <cell r="CF475">
            <v>3.6666666666666665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34.666666666666664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/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/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/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/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/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/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/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/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/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/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/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/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/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/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/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/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/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/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/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/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/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/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/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/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/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/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/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/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/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/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/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/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/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/>
          <cell r="BW492"/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/>
          <cell r="BH493"/>
          <cell r="BI493"/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/>
          <cell r="BW493"/>
          <cell r="BX493"/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/>
          <cell r="BH494"/>
          <cell r="BI494"/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/>
          <cell r="BW494"/>
          <cell r="BX494"/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/>
          <cell r="BH495"/>
          <cell r="BI495"/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/>
          <cell r="BW495"/>
          <cell r="BX495"/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/>
          <cell r="BH496"/>
          <cell r="BI496"/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/>
          <cell r="BW496"/>
          <cell r="BX496"/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/>
          <cell r="BH497"/>
          <cell r="BI497"/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/>
          <cell r="BW497"/>
          <cell r="BX497"/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/>
          <cell r="BH498"/>
          <cell r="BI498"/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/>
          <cell r="BW498"/>
          <cell r="BX498"/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/>
          <cell r="BH499"/>
          <cell r="BI499"/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/>
          <cell r="BW499"/>
          <cell r="BX499"/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/>
          <cell r="BH500"/>
          <cell r="BI500"/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/>
          <cell r="BW500"/>
          <cell r="BX500"/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/>
          <cell r="BH501"/>
          <cell r="BI501"/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/>
          <cell r="BW501"/>
          <cell r="BX501"/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/>
          <cell r="BH502"/>
          <cell r="BI502"/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/>
          <cell r="BW502"/>
          <cell r="BX502"/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/>
          <cell r="BH503"/>
          <cell r="BI503"/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/>
          <cell r="BW503"/>
          <cell r="BX503"/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/>
          <cell r="BH504"/>
          <cell r="BI504"/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/>
          <cell r="BW504"/>
          <cell r="BX504"/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/>
          <cell r="BH505"/>
          <cell r="BI505"/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/>
          <cell r="BW505"/>
          <cell r="BX505"/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/>
          <cell r="BH506"/>
          <cell r="BI506"/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/>
          <cell r="BW506"/>
          <cell r="BX506"/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/>
          <cell r="BH507"/>
          <cell r="BI507"/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/>
          <cell r="BW507"/>
          <cell r="BX507"/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1</v>
          </cell>
          <cell r="M508">
            <v>0</v>
          </cell>
          <cell r="N508"/>
          <cell r="O508"/>
          <cell r="P508"/>
          <cell r="Q508"/>
          <cell r="R508"/>
          <cell r="S508"/>
          <cell r="T508"/>
          <cell r="U508"/>
          <cell r="V508">
            <v>13</v>
          </cell>
          <cell r="W508">
            <v>22.333333333333332</v>
          </cell>
          <cell r="X508">
            <v>36.333333333333329</v>
          </cell>
          <cell r="Y508">
            <v>6</v>
          </cell>
          <cell r="Z508">
            <v>1</v>
          </cell>
          <cell r="AA508">
            <v>1</v>
          </cell>
          <cell r="AB508">
            <v>0</v>
          </cell>
          <cell r="AC508"/>
          <cell r="AD508"/>
          <cell r="AE508"/>
          <cell r="AF508"/>
          <cell r="AG508"/>
          <cell r="AH508"/>
          <cell r="AI508"/>
          <cell r="AJ508"/>
          <cell r="AK508">
            <v>8</v>
          </cell>
          <cell r="AL508">
            <v>10.333333333333334</v>
          </cell>
          <cell r="AM508">
            <v>19.333333333333336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1</v>
          </cell>
          <cell r="BB508">
            <v>1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/>
          <cell r="BH508"/>
          <cell r="BI508"/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/>
          <cell r="BW508"/>
          <cell r="BX508"/>
          <cell r="BY508"/>
          <cell r="BZ508"/>
          <cell r="CA508"/>
          <cell r="CB508"/>
          <cell r="CC508"/>
          <cell r="CD508">
            <v>0</v>
          </cell>
          <cell r="CE508">
            <v>0.33333333333333331</v>
          </cell>
          <cell r="CF508">
            <v>0.33333333333333331</v>
          </cell>
          <cell r="CG508">
            <v>9</v>
          </cell>
          <cell r="CH508">
            <v>10</v>
          </cell>
          <cell r="CI508">
            <v>2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34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3</v>
          </cell>
          <cell r="M509">
            <v>0</v>
          </cell>
          <cell r="N509"/>
          <cell r="O509"/>
          <cell r="P509"/>
          <cell r="Q509"/>
          <cell r="R509"/>
          <cell r="S509"/>
          <cell r="T509"/>
          <cell r="U509"/>
          <cell r="V509">
            <v>6</v>
          </cell>
          <cell r="W509">
            <v>45.666666666666664</v>
          </cell>
          <cell r="X509">
            <v>54.666666666666664</v>
          </cell>
          <cell r="Y509">
            <v>9</v>
          </cell>
          <cell r="Z509">
            <v>14</v>
          </cell>
          <cell r="AA509">
            <v>5</v>
          </cell>
          <cell r="AB509">
            <v>0</v>
          </cell>
          <cell r="AC509"/>
          <cell r="AD509"/>
          <cell r="AE509"/>
          <cell r="AF509"/>
          <cell r="AG509"/>
          <cell r="AH509"/>
          <cell r="AI509"/>
          <cell r="AJ509"/>
          <cell r="AK509">
            <v>28</v>
          </cell>
          <cell r="AL509">
            <v>47</v>
          </cell>
          <cell r="AM509">
            <v>80</v>
          </cell>
          <cell r="AN509">
            <v>0</v>
          </cell>
          <cell r="AO509">
            <v>1</v>
          </cell>
          <cell r="AP509">
            <v>1</v>
          </cell>
          <cell r="AQ509">
            <v>0</v>
          </cell>
          <cell r="AR509"/>
          <cell r="AS509"/>
          <cell r="AT509"/>
          <cell r="AU509"/>
          <cell r="AV509"/>
          <cell r="AW509"/>
          <cell r="AX509"/>
          <cell r="AY509"/>
          <cell r="AZ509">
            <v>2</v>
          </cell>
          <cell r="BA509">
            <v>1</v>
          </cell>
          <cell r="BB509">
            <v>4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/>
          <cell r="BH509"/>
          <cell r="BI509"/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/>
          <cell r="BW509"/>
          <cell r="BX509"/>
          <cell r="BY509"/>
          <cell r="BZ509"/>
          <cell r="CA509"/>
          <cell r="CB509"/>
          <cell r="CC509"/>
          <cell r="CD509">
            <v>0</v>
          </cell>
          <cell r="CE509">
            <v>2</v>
          </cell>
          <cell r="CF509">
            <v>2</v>
          </cell>
          <cell r="CG509">
            <v>9</v>
          </cell>
          <cell r="CH509">
            <v>18</v>
          </cell>
          <cell r="CI509">
            <v>9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95.666666666666657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0</v>
          </cell>
          <cell r="M510">
            <v>0</v>
          </cell>
          <cell r="N510"/>
          <cell r="O510"/>
          <cell r="P510"/>
          <cell r="Q510"/>
          <cell r="R510"/>
          <cell r="S510"/>
          <cell r="T510"/>
          <cell r="U510"/>
          <cell r="V510">
            <v>24</v>
          </cell>
          <cell r="W510">
            <v>119</v>
          </cell>
          <cell r="X510">
            <v>143</v>
          </cell>
          <cell r="Y510">
            <v>17</v>
          </cell>
          <cell r="Z510">
            <v>10</v>
          </cell>
          <cell r="AA510">
            <v>0</v>
          </cell>
          <cell r="AB510">
            <v>0</v>
          </cell>
          <cell r="AC510"/>
          <cell r="AD510"/>
          <cell r="AE510"/>
          <cell r="AF510"/>
          <cell r="AG510"/>
          <cell r="AH510"/>
          <cell r="AI510"/>
          <cell r="AJ510"/>
          <cell r="AK510">
            <v>27</v>
          </cell>
          <cell r="AL510">
            <v>27</v>
          </cell>
          <cell r="AM510">
            <v>54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0.66666666666666663</v>
          </cell>
          <cell r="BB510">
            <v>0.66666666666666663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/>
          <cell r="BH510"/>
          <cell r="BI510"/>
          <cell r="BJ510"/>
          <cell r="BK510"/>
          <cell r="BL510"/>
          <cell r="BM510"/>
          <cell r="BN510"/>
          <cell r="BO510">
            <v>0</v>
          </cell>
          <cell r="BP510">
            <v>0.33333333333333331</v>
          </cell>
          <cell r="BQ510">
            <v>0.33333333333333331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/>
          <cell r="BW510"/>
          <cell r="BX510"/>
          <cell r="BY510"/>
          <cell r="BZ510"/>
          <cell r="CA510"/>
          <cell r="CB510"/>
          <cell r="CC510"/>
          <cell r="CD510">
            <v>1</v>
          </cell>
          <cell r="CE510">
            <v>0.33333333333333331</v>
          </cell>
          <cell r="CF510">
            <v>1.3333333333333333</v>
          </cell>
          <cell r="CG510">
            <v>34</v>
          </cell>
          <cell r="CH510">
            <v>18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147.33333333333334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/>
          <cell r="BH511"/>
          <cell r="BI511"/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/>
          <cell r="BW511"/>
          <cell r="BX511"/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/>
          <cell r="BH512"/>
          <cell r="BI512"/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/>
          <cell r="BW512"/>
          <cell r="BX512"/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/>
          <cell r="BH513"/>
          <cell r="BI513"/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/>
          <cell r="BW513"/>
          <cell r="BX513"/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/>
          <cell r="BH514"/>
          <cell r="BI514"/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/>
          <cell r="BW514"/>
          <cell r="BX514"/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/>
          <cell r="BH515"/>
          <cell r="BI515"/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/>
          <cell r="BW515"/>
          <cell r="BX515"/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/>
          <cell r="BH516"/>
          <cell r="BI516"/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/>
          <cell r="BW516"/>
          <cell r="BX516"/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/>
          <cell r="BH517"/>
          <cell r="BI517"/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/>
          <cell r="BW517"/>
          <cell r="BX517"/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/>
          <cell r="BH518"/>
          <cell r="BI518"/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/>
          <cell r="BW518"/>
          <cell r="BX518"/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/>
          <cell r="BH519"/>
          <cell r="BI519"/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/>
          <cell r="BW519"/>
          <cell r="BX519"/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/>
          <cell r="BH520"/>
          <cell r="BI520"/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/>
          <cell r="BW520"/>
          <cell r="BX520"/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/>
          <cell r="BH521"/>
          <cell r="BI521"/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/>
          <cell r="BW521"/>
          <cell r="BX521"/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/>
          <cell r="BH522"/>
          <cell r="BI522"/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/>
          <cell r="BW522"/>
          <cell r="BX522"/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/>
          <cell r="BH523"/>
          <cell r="BI523"/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/>
          <cell r="BW523"/>
          <cell r="BX523"/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0</v>
          </cell>
          <cell r="M524">
            <v>0</v>
          </cell>
          <cell r="N524"/>
          <cell r="O524"/>
          <cell r="P524"/>
          <cell r="Q524"/>
          <cell r="R524"/>
          <cell r="S524"/>
          <cell r="T524"/>
          <cell r="U524"/>
          <cell r="V524">
            <v>9</v>
          </cell>
          <cell r="W524">
            <v>36</v>
          </cell>
          <cell r="X524">
            <v>45</v>
          </cell>
          <cell r="Y524">
            <v>16</v>
          </cell>
          <cell r="Z524">
            <v>16</v>
          </cell>
          <cell r="AA524">
            <v>4</v>
          </cell>
          <cell r="AB524">
            <v>0</v>
          </cell>
          <cell r="AC524"/>
          <cell r="AD524"/>
          <cell r="AE524"/>
          <cell r="AF524"/>
          <cell r="AG524"/>
          <cell r="AH524"/>
          <cell r="AI524"/>
          <cell r="AJ524"/>
          <cell r="AK524">
            <v>36</v>
          </cell>
          <cell r="AL524">
            <v>60.333333333333336</v>
          </cell>
          <cell r="AM524">
            <v>100.33333333333334</v>
          </cell>
          <cell r="AN524">
            <v>0</v>
          </cell>
          <cell r="AO524">
            <v>2</v>
          </cell>
          <cell r="AP524">
            <v>0</v>
          </cell>
          <cell r="AQ524">
            <v>0</v>
          </cell>
          <cell r="AR524"/>
          <cell r="AS524"/>
          <cell r="AT524"/>
          <cell r="AU524"/>
          <cell r="AV524"/>
          <cell r="AW524"/>
          <cell r="AX524"/>
          <cell r="AY524"/>
          <cell r="AZ524">
            <v>2</v>
          </cell>
          <cell r="BA524">
            <v>2.3333333333333335</v>
          </cell>
          <cell r="BB524">
            <v>4.3333333333333339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/>
          <cell r="BH524"/>
          <cell r="BI524"/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/>
          <cell r="BW524"/>
          <cell r="BX524"/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4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98.666666666666671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/>
          <cell r="BH525"/>
          <cell r="BI525"/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/>
          <cell r="BW525"/>
          <cell r="BX525"/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2.6666666666666665</v>
          </cell>
          <cell r="X526">
            <v>2.6666666666666665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4.666666666666667</v>
          </cell>
          <cell r="AM526">
            <v>4.666666666666667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0.33333333333333331</v>
          </cell>
          <cell r="BB526">
            <v>0.33333333333333331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/>
          <cell r="BH526"/>
          <cell r="BI526"/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/>
          <cell r="BW526"/>
          <cell r="BX526"/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7.666666666666667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/>
          <cell r="O527"/>
          <cell r="P527"/>
          <cell r="Q527"/>
          <cell r="R527"/>
          <cell r="S527"/>
          <cell r="T527"/>
          <cell r="U527"/>
          <cell r="V527">
            <v>1</v>
          </cell>
          <cell r="W527">
            <v>8</v>
          </cell>
          <cell r="X527">
            <v>9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/>
          <cell r="AD527"/>
          <cell r="AE527"/>
          <cell r="AF527"/>
          <cell r="AG527"/>
          <cell r="AH527"/>
          <cell r="AI527"/>
          <cell r="AJ527"/>
          <cell r="AK527">
            <v>3</v>
          </cell>
          <cell r="AL527">
            <v>10</v>
          </cell>
          <cell r="AM527">
            <v>16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0.66666666666666663</v>
          </cell>
          <cell r="BB527">
            <v>0.66666666666666663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/>
          <cell r="BH527"/>
          <cell r="BI527"/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/>
          <cell r="BW527"/>
          <cell r="BX527"/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18.666666666666668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/>
          <cell r="BH528"/>
          <cell r="BI528"/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/>
          <cell r="BW528"/>
          <cell r="BX528"/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/>
          <cell r="BH529"/>
          <cell r="BI529"/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/>
          <cell r="BW529"/>
          <cell r="BX529"/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/>
          <cell r="BH530"/>
          <cell r="BI530"/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/>
          <cell r="BW530"/>
          <cell r="BX530"/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/>
          <cell r="BH531"/>
          <cell r="BI531"/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/>
          <cell r="BW531"/>
          <cell r="BX531"/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/>
          <cell r="BH532"/>
          <cell r="BI532"/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/>
          <cell r="BW532"/>
          <cell r="BX532"/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/>
          <cell r="BH533"/>
          <cell r="BI533"/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/>
          <cell r="BW533"/>
          <cell r="BX533"/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3.6666666666666665</v>
          </cell>
          <cell r="X534">
            <v>3.6666666666666665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12.666666666666666</v>
          </cell>
          <cell r="AM534">
            <v>12.666666666666666</v>
          </cell>
          <cell r="AN534">
            <v>1</v>
          </cell>
          <cell r="AO534">
            <v>2</v>
          </cell>
          <cell r="AP534">
            <v>0</v>
          </cell>
          <cell r="AQ534">
            <v>0</v>
          </cell>
          <cell r="AR534"/>
          <cell r="AS534"/>
          <cell r="AT534"/>
          <cell r="AU534"/>
          <cell r="AV534"/>
          <cell r="AW534"/>
          <cell r="AX534"/>
          <cell r="AY534"/>
          <cell r="AZ534">
            <v>3</v>
          </cell>
          <cell r="BA534">
            <v>0.66666666666666663</v>
          </cell>
          <cell r="BB534">
            <v>3.6666666666666665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/>
          <cell r="BH534"/>
          <cell r="BI534"/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/>
          <cell r="BW534"/>
          <cell r="BX534"/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1</v>
          </cell>
          <cell r="CH534">
            <v>2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17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/>
          <cell r="BH535"/>
          <cell r="BI535"/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/>
          <cell r="BW535"/>
          <cell r="BX535"/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/>
          <cell r="BH536"/>
          <cell r="BI536"/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/>
          <cell r="BW536"/>
          <cell r="BX536"/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16.333333333333332</v>
          </cell>
          <cell r="X537">
            <v>16.333333333333332</v>
          </cell>
          <cell r="Y537">
            <v>13</v>
          </cell>
          <cell r="Z537">
            <v>10</v>
          </cell>
          <cell r="AA537">
            <v>1</v>
          </cell>
          <cell r="AB537">
            <v>0</v>
          </cell>
          <cell r="AC537"/>
          <cell r="AD537"/>
          <cell r="AE537"/>
          <cell r="AF537"/>
          <cell r="AG537"/>
          <cell r="AH537"/>
          <cell r="AI537"/>
          <cell r="AJ537"/>
          <cell r="AK537">
            <v>24</v>
          </cell>
          <cell r="AL537">
            <v>34.666666666666664</v>
          </cell>
          <cell r="AM537">
            <v>59.666666666666664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0.66666666666666663</v>
          </cell>
          <cell r="BB537">
            <v>0.66666666666666663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/>
          <cell r="BH537"/>
          <cell r="BI537"/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/>
          <cell r="BW537"/>
          <cell r="BX537"/>
          <cell r="BY537"/>
          <cell r="BZ537"/>
          <cell r="CA537"/>
          <cell r="CB537"/>
          <cell r="CC537"/>
          <cell r="CD537">
            <v>0</v>
          </cell>
          <cell r="CE537">
            <v>1.3333333333333333</v>
          </cell>
          <cell r="CF537">
            <v>1.3333333333333333</v>
          </cell>
          <cell r="CG537">
            <v>13</v>
          </cell>
          <cell r="CH537">
            <v>10</v>
          </cell>
          <cell r="CI537">
            <v>1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53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/>
          <cell r="BH538"/>
          <cell r="BI538"/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/>
          <cell r="BW538"/>
          <cell r="BX538"/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/>
          <cell r="BH539"/>
          <cell r="BI539"/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/>
          <cell r="BW539"/>
          <cell r="BX539"/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/>
          <cell r="BH540"/>
          <cell r="BI540"/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/>
          <cell r="BW540"/>
          <cell r="BX540"/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/>
          <cell r="BH541"/>
          <cell r="BI541"/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/>
          <cell r="BW541"/>
          <cell r="BX541"/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/>
          <cell r="BH542"/>
          <cell r="BI542"/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/>
          <cell r="BW542"/>
          <cell r="BX542"/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/>
          <cell r="BH543"/>
          <cell r="BI543"/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/>
          <cell r="BW543"/>
          <cell r="BX543"/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/>
          <cell r="BH544"/>
          <cell r="BI544"/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/>
          <cell r="BW544"/>
          <cell r="BX544"/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/>
          <cell r="BH545"/>
          <cell r="BI545"/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/>
          <cell r="BW545"/>
          <cell r="BX545"/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/>
          <cell r="BH546"/>
          <cell r="BI546"/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/>
          <cell r="BW546"/>
          <cell r="BX546"/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/>
          <cell r="BH547"/>
          <cell r="BI547"/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/>
          <cell r="BW547"/>
          <cell r="BX547"/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/>
          <cell r="BH548"/>
          <cell r="BI548"/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/>
          <cell r="BW548"/>
          <cell r="BX548"/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/>
          <cell r="BH549"/>
          <cell r="BI549"/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/>
          <cell r="BW549"/>
          <cell r="BX549"/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/>
          <cell r="BH550"/>
          <cell r="BI550"/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/>
          <cell r="BW550"/>
          <cell r="BX550"/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/>
          <cell r="BH551"/>
          <cell r="BI551"/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/>
          <cell r="BW551"/>
          <cell r="BX551"/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6.666666666666667</v>
          </cell>
          <cell r="X552">
            <v>6.666666666666667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/>
          <cell r="AD552"/>
          <cell r="AE552"/>
          <cell r="AF552"/>
          <cell r="AG552"/>
          <cell r="AH552"/>
          <cell r="AI552"/>
          <cell r="AJ552"/>
          <cell r="AK552">
            <v>6</v>
          </cell>
          <cell r="AL552">
            <v>25</v>
          </cell>
          <cell r="AM552">
            <v>33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0.33333333333333331</v>
          </cell>
          <cell r="BB552">
            <v>0.33333333333333331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/>
          <cell r="BH552"/>
          <cell r="BI552"/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/>
          <cell r="BW552"/>
          <cell r="BX552"/>
          <cell r="BY552"/>
          <cell r="BZ552"/>
          <cell r="CA552"/>
          <cell r="CB552"/>
          <cell r="CC552"/>
          <cell r="CD552">
            <v>0</v>
          </cell>
          <cell r="CE552">
            <v>0.33333333333333331</v>
          </cell>
          <cell r="CF552">
            <v>0.33333333333333331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32.333333333333336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/>
          <cell r="O553"/>
          <cell r="P553"/>
          <cell r="Q553"/>
          <cell r="R553"/>
          <cell r="S553"/>
          <cell r="T553"/>
          <cell r="U553"/>
          <cell r="V553">
            <v>2</v>
          </cell>
          <cell r="W553">
            <v>0.33333333333333331</v>
          </cell>
          <cell r="X553">
            <v>4.333333333333333</v>
          </cell>
          <cell r="Y553">
            <v>0</v>
          </cell>
          <cell r="Z553">
            <v>1</v>
          </cell>
          <cell r="AA553">
            <v>4</v>
          </cell>
          <cell r="AB553">
            <v>0</v>
          </cell>
          <cell r="AC553"/>
          <cell r="AD553"/>
          <cell r="AE553"/>
          <cell r="AF553"/>
          <cell r="AG553"/>
          <cell r="AH553"/>
          <cell r="AI553"/>
          <cell r="AJ553"/>
          <cell r="AK553">
            <v>5</v>
          </cell>
          <cell r="AL553">
            <v>27.333333333333332</v>
          </cell>
          <cell r="AM553">
            <v>36.333333333333329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0.33333333333333331</v>
          </cell>
          <cell r="BB553">
            <v>0.33333333333333331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/>
          <cell r="BH553"/>
          <cell r="BI553"/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/>
          <cell r="BW553"/>
          <cell r="BX553"/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27.999999999999996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40.333333333333336</v>
          </cell>
          <cell r="X554">
            <v>40.333333333333336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26.333333333333332</v>
          </cell>
          <cell r="AM554">
            <v>26.333333333333332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0.66666666666666663</v>
          </cell>
          <cell r="BB554">
            <v>0.66666666666666663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/>
          <cell r="BH554"/>
          <cell r="BI554"/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/>
          <cell r="BW554"/>
          <cell r="BX554"/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67.333333333333343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/>
          <cell r="O555"/>
          <cell r="P555"/>
          <cell r="Q555"/>
          <cell r="R555"/>
          <cell r="S555"/>
          <cell r="T555"/>
          <cell r="U555"/>
          <cell r="V555">
            <v>5</v>
          </cell>
          <cell r="W555">
            <v>16</v>
          </cell>
          <cell r="X555">
            <v>23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/>
          <cell r="AD555"/>
          <cell r="AE555"/>
          <cell r="AF555"/>
          <cell r="AG555"/>
          <cell r="AH555"/>
          <cell r="AI555"/>
          <cell r="AJ555"/>
          <cell r="AK555">
            <v>3</v>
          </cell>
          <cell r="AL555">
            <v>42.666666666666664</v>
          </cell>
          <cell r="AM555">
            <v>48.666666666666664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/>
          <cell r="BH555"/>
          <cell r="BI555"/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/>
          <cell r="BW555"/>
          <cell r="BX555"/>
          <cell r="BY555"/>
          <cell r="BZ555"/>
          <cell r="CA555"/>
          <cell r="CB555"/>
          <cell r="CC555"/>
          <cell r="CD555">
            <v>0</v>
          </cell>
          <cell r="CE555">
            <v>0.33333333333333331</v>
          </cell>
          <cell r="CF555">
            <v>0.33333333333333331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59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/>
          <cell r="BH556"/>
          <cell r="BI556"/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/>
          <cell r="BW556"/>
          <cell r="BX556"/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1.6666666666666667</v>
          </cell>
          <cell r="X557">
            <v>1.6666666666666667</v>
          </cell>
          <cell r="Y557">
            <v>3</v>
          </cell>
          <cell r="Z557">
            <v>7</v>
          </cell>
          <cell r="AA557">
            <v>2</v>
          </cell>
          <cell r="AB557">
            <v>3</v>
          </cell>
          <cell r="AC557"/>
          <cell r="AD557"/>
          <cell r="AE557"/>
          <cell r="AF557"/>
          <cell r="AG557"/>
          <cell r="AH557"/>
          <cell r="AI557"/>
          <cell r="AJ557"/>
          <cell r="AK557">
            <v>15</v>
          </cell>
          <cell r="AL557">
            <v>20.333333333333332</v>
          </cell>
          <cell r="AM557">
            <v>40.333333333333329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/>
          <cell r="BH557"/>
          <cell r="BI557"/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/>
          <cell r="BW557"/>
          <cell r="BX557"/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3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22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/>
          <cell r="BH558"/>
          <cell r="BI558"/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/>
          <cell r="BW558"/>
          <cell r="BX558"/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/>
          <cell r="BH559"/>
          <cell r="BI559"/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/>
          <cell r="BW559"/>
          <cell r="BX559"/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/>
          <cell r="BH560"/>
          <cell r="BI560"/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/>
          <cell r="BW560"/>
          <cell r="BX560"/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/>
          <cell r="BH561"/>
          <cell r="BI561"/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/>
          <cell r="BW561"/>
          <cell r="BX561"/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/>
          <cell r="BH562"/>
          <cell r="BI562"/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/>
          <cell r="BW562"/>
          <cell r="BX562"/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/>
          <cell r="BH563"/>
          <cell r="BI563"/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/>
          <cell r="BW563"/>
          <cell r="BX563"/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/>
          <cell r="BH564"/>
          <cell r="BI564"/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/>
          <cell r="BW564"/>
          <cell r="BX564"/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/>
          <cell r="BH565"/>
          <cell r="BI565"/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/>
          <cell r="BW565"/>
          <cell r="BX565"/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/>
          <cell r="BH566"/>
          <cell r="BI566"/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/>
          <cell r="BW566"/>
          <cell r="BX566"/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/>
          <cell r="BH567"/>
          <cell r="BI567"/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/>
          <cell r="BW567"/>
          <cell r="BX567"/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/>
          <cell r="BH568"/>
          <cell r="BI568"/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/>
          <cell r="BW568"/>
          <cell r="BX568"/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/>
          <cell r="BH569"/>
          <cell r="BI569"/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/>
          <cell r="BW569"/>
          <cell r="BX569"/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/>
          <cell r="BH570"/>
          <cell r="BI570"/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/>
          <cell r="BW570"/>
          <cell r="BX570"/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/>
          <cell r="BH571"/>
          <cell r="BI571"/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/>
          <cell r="BW571"/>
          <cell r="BX571"/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/>
          <cell r="O572"/>
          <cell r="P572"/>
          <cell r="Q572"/>
          <cell r="R572"/>
          <cell r="S572"/>
          <cell r="T572"/>
          <cell r="U572"/>
          <cell r="V572">
            <v>3</v>
          </cell>
          <cell r="W572">
            <v>11.666666666666666</v>
          </cell>
          <cell r="X572">
            <v>16.666666666666664</v>
          </cell>
          <cell r="Y572">
            <v>7</v>
          </cell>
          <cell r="Z572">
            <v>10</v>
          </cell>
          <cell r="AA572">
            <v>3</v>
          </cell>
          <cell r="AB572">
            <v>0</v>
          </cell>
          <cell r="AC572"/>
          <cell r="AD572"/>
          <cell r="AE572"/>
          <cell r="AF572"/>
          <cell r="AG572"/>
          <cell r="AH572"/>
          <cell r="AI572"/>
          <cell r="AJ572"/>
          <cell r="AK572">
            <v>20</v>
          </cell>
          <cell r="AL572">
            <v>20.333333333333332</v>
          </cell>
          <cell r="AM572">
            <v>43.333333333333329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/>
          <cell r="AS572"/>
          <cell r="AT572"/>
          <cell r="AU572"/>
          <cell r="AV572"/>
          <cell r="AW572"/>
          <cell r="AX572"/>
          <cell r="AY572"/>
          <cell r="AZ572">
            <v>1</v>
          </cell>
          <cell r="BA572">
            <v>0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/>
          <cell r="BH572"/>
          <cell r="BI572"/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/>
          <cell r="BW572"/>
          <cell r="BX572"/>
          <cell r="BY572"/>
          <cell r="BZ572"/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6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32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/>
          <cell r="O573"/>
          <cell r="P573"/>
          <cell r="Q573"/>
          <cell r="R573"/>
          <cell r="S573"/>
          <cell r="T573"/>
          <cell r="U573"/>
          <cell r="V573">
            <v>9</v>
          </cell>
          <cell r="W573">
            <v>32.666666666666664</v>
          </cell>
          <cell r="X573">
            <v>43.666666666666664</v>
          </cell>
          <cell r="Y573">
            <v>2</v>
          </cell>
          <cell r="Z573">
            <v>4</v>
          </cell>
          <cell r="AA573">
            <v>9</v>
          </cell>
          <cell r="AB573">
            <v>0</v>
          </cell>
          <cell r="AC573"/>
          <cell r="AD573"/>
          <cell r="AE573"/>
          <cell r="AF573"/>
          <cell r="AG573"/>
          <cell r="AH573"/>
          <cell r="AI573"/>
          <cell r="AJ573"/>
          <cell r="AK573">
            <v>15</v>
          </cell>
          <cell r="AL573">
            <v>25.333333333333332</v>
          </cell>
          <cell r="AM573">
            <v>49.333333333333329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2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/>
          <cell r="BH573"/>
          <cell r="BI573"/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/>
          <cell r="BW573"/>
          <cell r="BX573"/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60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/>
          <cell r="BH574"/>
          <cell r="BI574"/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/>
          <cell r="BW574"/>
          <cell r="BX574"/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5.666666666666667</v>
          </cell>
          <cell r="X575">
            <v>5.666666666666667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6</v>
          </cell>
          <cell r="AM575">
            <v>6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/>
          <cell r="BH575"/>
          <cell r="BI575"/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/>
          <cell r="BW575"/>
          <cell r="BX575"/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11.666666666666668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/>
          <cell r="BH576"/>
          <cell r="BI576"/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/>
          <cell r="BW576"/>
          <cell r="BX576"/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/>
          <cell r="BH577"/>
          <cell r="BI577"/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/>
          <cell r="BW577"/>
          <cell r="BX577"/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/>
          <cell r="BH578"/>
          <cell r="BI578"/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/>
          <cell r="BW578"/>
          <cell r="BX578"/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/>
          <cell r="BH579"/>
          <cell r="BI579"/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/>
          <cell r="BW579"/>
          <cell r="BX579"/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/>
          <cell r="BH580"/>
          <cell r="BI580"/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/>
          <cell r="BW580"/>
          <cell r="BX580"/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/>
          <cell r="BH581"/>
          <cell r="BI581"/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/>
          <cell r="BW581"/>
          <cell r="BX581"/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/>
          <cell r="BH582"/>
          <cell r="BI582"/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/>
          <cell r="BW582"/>
          <cell r="BX582"/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/>
          <cell r="BH583"/>
          <cell r="BI583"/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/>
          <cell r="BW583"/>
          <cell r="BX583"/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/>
          <cell r="BH584"/>
          <cell r="BI584"/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/>
          <cell r="BW584"/>
          <cell r="BX584"/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/>
          <cell r="BH585"/>
          <cell r="BI585"/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/>
          <cell r="BW585"/>
          <cell r="BX585"/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/>
          <cell r="BH586"/>
          <cell r="BI586"/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/>
          <cell r="BW586"/>
          <cell r="BX586"/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/>
          <cell r="BH587"/>
          <cell r="BI587"/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/>
          <cell r="BW587"/>
          <cell r="BX587"/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/>
          <cell r="BH588"/>
          <cell r="BI588"/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/>
          <cell r="BW588"/>
          <cell r="BX588"/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/>
          <cell r="BH589"/>
          <cell r="BI589"/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/>
          <cell r="BW589"/>
          <cell r="BX589"/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/>
          <cell r="BH590"/>
          <cell r="BI590"/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/>
          <cell r="BW590"/>
          <cell r="BX590"/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/>
          <cell r="BH591"/>
          <cell r="BI591"/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/>
          <cell r="BW591"/>
          <cell r="BX591"/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0.66666666666666663</v>
          </cell>
          <cell r="X592">
            <v>0.66666666666666663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/>
          <cell r="BH592"/>
          <cell r="BI592"/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/>
          <cell r="BW592"/>
          <cell r="BX592"/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0.66666666666666663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/>
          <cell r="BH593"/>
          <cell r="BI593"/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/>
          <cell r="BW593"/>
          <cell r="BX593"/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12</v>
          </cell>
          <cell r="M594">
            <v>2</v>
          </cell>
          <cell r="N594"/>
          <cell r="O594"/>
          <cell r="P594"/>
          <cell r="Q594"/>
          <cell r="R594"/>
          <cell r="S594"/>
          <cell r="T594"/>
          <cell r="U594"/>
          <cell r="V594">
            <v>22</v>
          </cell>
          <cell r="W594">
            <v>184.33333333333334</v>
          </cell>
          <cell r="X594">
            <v>220.33333333333334</v>
          </cell>
          <cell r="Y594">
            <v>13</v>
          </cell>
          <cell r="Z594">
            <v>13</v>
          </cell>
          <cell r="AA594">
            <v>54</v>
          </cell>
          <cell r="AB594">
            <v>13</v>
          </cell>
          <cell r="AC594"/>
          <cell r="AD594"/>
          <cell r="AE594"/>
          <cell r="AF594"/>
          <cell r="AG594"/>
          <cell r="AH594"/>
          <cell r="AI594"/>
          <cell r="AJ594"/>
          <cell r="AK594">
            <v>93</v>
          </cell>
          <cell r="AL594">
            <v>64</v>
          </cell>
          <cell r="AM594">
            <v>224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/>
          <cell r="AS594"/>
          <cell r="AT594"/>
          <cell r="AU594"/>
          <cell r="AV594"/>
          <cell r="AW594"/>
          <cell r="AX594"/>
          <cell r="AY594"/>
          <cell r="AZ594">
            <v>1</v>
          </cell>
          <cell r="BA594">
            <v>1.3333333333333333</v>
          </cell>
          <cell r="BB594">
            <v>3.333333333333333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/>
          <cell r="BH594"/>
          <cell r="BI594"/>
          <cell r="BJ594"/>
          <cell r="BK594"/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/>
          <cell r="BW594"/>
          <cell r="BX594"/>
          <cell r="BY594"/>
          <cell r="BZ594"/>
          <cell r="CA594"/>
          <cell r="CB594"/>
          <cell r="CC594"/>
          <cell r="CD594">
            <v>2</v>
          </cell>
          <cell r="CE594">
            <v>4</v>
          </cell>
          <cell r="CF594">
            <v>6</v>
          </cell>
          <cell r="CG594">
            <v>14</v>
          </cell>
          <cell r="CH594">
            <v>22</v>
          </cell>
          <cell r="CI594">
            <v>67</v>
          </cell>
          <cell r="CJ594">
            <v>15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253.66666666666669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/>
          <cell r="BH595"/>
          <cell r="BI595"/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/>
          <cell r="BW595"/>
          <cell r="BX595"/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0</v>
          </cell>
          <cell r="M596">
            <v>0</v>
          </cell>
          <cell r="N596"/>
          <cell r="O596"/>
          <cell r="P596"/>
          <cell r="Q596"/>
          <cell r="R596"/>
          <cell r="S596"/>
          <cell r="T596"/>
          <cell r="U596"/>
          <cell r="V596">
            <v>2</v>
          </cell>
          <cell r="W596">
            <v>12.666666666666666</v>
          </cell>
          <cell r="X596">
            <v>14.666666666666666</v>
          </cell>
          <cell r="Y596">
            <v>2</v>
          </cell>
          <cell r="Z596">
            <v>1</v>
          </cell>
          <cell r="AA596">
            <v>0</v>
          </cell>
          <cell r="AB596">
            <v>0</v>
          </cell>
          <cell r="AC596"/>
          <cell r="AD596"/>
          <cell r="AE596"/>
          <cell r="AF596"/>
          <cell r="AG596"/>
          <cell r="AH596"/>
          <cell r="AI596"/>
          <cell r="AJ596"/>
          <cell r="AK596">
            <v>3</v>
          </cell>
          <cell r="AL596">
            <v>20.666666666666668</v>
          </cell>
          <cell r="AM596">
            <v>23.666666666666668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/>
          <cell r="BH596"/>
          <cell r="BI596"/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/>
          <cell r="BW596"/>
          <cell r="BX596"/>
          <cell r="BY596"/>
          <cell r="BZ596"/>
          <cell r="CA596"/>
          <cell r="CB596"/>
          <cell r="CC596"/>
          <cell r="CD596">
            <v>0</v>
          </cell>
          <cell r="CE596">
            <v>0.66666666666666663</v>
          </cell>
          <cell r="CF596">
            <v>0.66666666666666663</v>
          </cell>
          <cell r="CG596">
            <v>2</v>
          </cell>
          <cell r="CH596">
            <v>3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34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/>
          <cell r="BH597"/>
          <cell r="BI597"/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/>
          <cell r="BW597"/>
          <cell r="BX597"/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/>
          <cell r="BH598"/>
          <cell r="BI598"/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/>
          <cell r="BW598"/>
          <cell r="BX598"/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/>
          <cell r="BH599"/>
          <cell r="BI599"/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/>
          <cell r="BW599"/>
          <cell r="BX599"/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5</v>
          </cell>
          <cell r="X600">
            <v>5</v>
          </cell>
          <cell r="Y600">
            <v>4</v>
          </cell>
          <cell r="Z600">
            <v>5</v>
          </cell>
          <cell r="AA600">
            <v>1</v>
          </cell>
          <cell r="AB600">
            <v>0</v>
          </cell>
          <cell r="AC600"/>
          <cell r="AD600"/>
          <cell r="AE600"/>
          <cell r="AF600"/>
          <cell r="AG600"/>
          <cell r="AH600"/>
          <cell r="AI600"/>
          <cell r="AJ600"/>
          <cell r="AK600">
            <v>10</v>
          </cell>
          <cell r="AL600">
            <v>52.666666666666664</v>
          </cell>
          <cell r="AM600">
            <v>63.666666666666664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0.66666666666666663</v>
          </cell>
          <cell r="BB600">
            <v>0.66666666666666663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/>
          <cell r="BH600"/>
          <cell r="BI600"/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/>
          <cell r="BW600"/>
          <cell r="BX600"/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58.333333333333329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0</v>
          </cell>
          <cell r="N601"/>
          <cell r="O601"/>
          <cell r="P601"/>
          <cell r="Q601"/>
          <cell r="R601"/>
          <cell r="S601"/>
          <cell r="T601"/>
          <cell r="U601"/>
          <cell r="V601">
            <v>2</v>
          </cell>
          <cell r="W601">
            <v>11</v>
          </cell>
          <cell r="X601">
            <v>14</v>
          </cell>
          <cell r="Y601">
            <v>0</v>
          </cell>
          <cell r="Z601">
            <v>1</v>
          </cell>
          <cell r="AA601">
            <v>2</v>
          </cell>
          <cell r="AB601">
            <v>0</v>
          </cell>
          <cell r="AC601"/>
          <cell r="AD601"/>
          <cell r="AE601"/>
          <cell r="AF601"/>
          <cell r="AG601"/>
          <cell r="AH601"/>
          <cell r="AI601"/>
          <cell r="AJ601"/>
          <cell r="AK601">
            <v>3</v>
          </cell>
          <cell r="AL601">
            <v>7</v>
          </cell>
          <cell r="AM601">
            <v>12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/>
          <cell r="BH601"/>
          <cell r="BI601"/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>
            <v>0</v>
          </cell>
          <cell r="BV601"/>
          <cell r="BW601"/>
          <cell r="BX601"/>
          <cell r="BY601"/>
          <cell r="BZ601"/>
          <cell r="CA601"/>
          <cell r="CB601"/>
          <cell r="CC601"/>
          <cell r="CD601">
            <v>1</v>
          </cell>
          <cell r="CE601">
            <v>0.33333333333333331</v>
          </cell>
          <cell r="CF601">
            <v>1.3333333333333333</v>
          </cell>
          <cell r="CG601">
            <v>1</v>
          </cell>
          <cell r="CH601">
            <v>2</v>
          </cell>
          <cell r="CI601">
            <v>3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18.333333333333332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/>
          <cell r="BH602"/>
          <cell r="BI602"/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/>
          <cell r="BW602"/>
          <cell r="BX602"/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3</v>
          </cell>
          <cell r="M603">
            <v>0</v>
          </cell>
          <cell r="N603"/>
          <cell r="O603"/>
          <cell r="P603"/>
          <cell r="Q603"/>
          <cell r="R603"/>
          <cell r="S603"/>
          <cell r="T603"/>
          <cell r="U603"/>
          <cell r="V603">
            <v>3</v>
          </cell>
          <cell r="W603">
            <v>6</v>
          </cell>
          <cell r="X603">
            <v>12</v>
          </cell>
          <cell r="Y603">
            <v>14</v>
          </cell>
          <cell r="Z603">
            <v>7</v>
          </cell>
          <cell r="AA603">
            <v>3</v>
          </cell>
          <cell r="AB603">
            <v>0</v>
          </cell>
          <cell r="AC603"/>
          <cell r="AD603"/>
          <cell r="AE603"/>
          <cell r="AF603"/>
          <cell r="AG603"/>
          <cell r="AH603"/>
          <cell r="AI603"/>
          <cell r="AJ603"/>
          <cell r="AK603">
            <v>24</v>
          </cell>
          <cell r="AL603">
            <v>21.666666666666668</v>
          </cell>
          <cell r="AM603">
            <v>48.666666666666671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0.33333333333333331</v>
          </cell>
          <cell r="BB603">
            <v>0.33333333333333331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/>
          <cell r="BH603"/>
          <cell r="BI603"/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/>
          <cell r="BW603"/>
          <cell r="BX603"/>
          <cell r="BY603"/>
          <cell r="BZ603"/>
          <cell r="CA603"/>
          <cell r="CB603"/>
          <cell r="CC603"/>
          <cell r="CD603">
            <v>0</v>
          </cell>
          <cell r="CE603">
            <v>0.33333333333333331</v>
          </cell>
          <cell r="CF603">
            <v>0.33333333333333331</v>
          </cell>
          <cell r="CG603">
            <v>14</v>
          </cell>
          <cell r="CH603">
            <v>7</v>
          </cell>
          <cell r="CI603">
            <v>6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28.333333333333332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/>
          <cell r="BH604"/>
          <cell r="BI604"/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/>
          <cell r="BW604"/>
          <cell r="BX604"/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/>
          <cell r="BH605"/>
          <cell r="BI605"/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/>
          <cell r="BW605"/>
          <cell r="BX605"/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/>
          <cell r="BH606"/>
          <cell r="BI606"/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/>
          <cell r="BW606"/>
          <cell r="BX606"/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6.333333333333333</v>
          </cell>
          <cell r="X607">
            <v>6.333333333333333</v>
          </cell>
          <cell r="Y607">
            <v>4</v>
          </cell>
          <cell r="Z607">
            <v>1</v>
          </cell>
          <cell r="AA607">
            <v>3</v>
          </cell>
          <cell r="AB607">
            <v>0</v>
          </cell>
          <cell r="AC607"/>
          <cell r="AD607"/>
          <cell r="AE607"/>
          <cell r="AF607"/>
          <cell r="AG607"/>
          <cell r="AH607"/>
          <cell r="AI607"/>
          <cell r="AJ607"/>
          <cell r="AK607">
            <v>8</v>
          </cell>
          <cell r="AL607">
            <v>16.333333333333332</v>
          </cell>
          <cell r="AM607">
            <v>27.333333333333332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/>
          <cell r="BH607"/>
          <cell r="BI607"/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/>
          <cell r="BW607"/>
          <cell r="BX607"/>
          <cell r="BY607"/>
          <cell r="BZ607"/>
          <cell r="CA607"/>
          <cell r="CB607"/>
          <cell r="CC607"/>
          <cell r="CD607">
            <v>0</v>
          </cell>
          <cell r="CE607">
            <v>0.33333333333333331</v>
          </cell>
          <cell r="CF607">
            <v>0.33333333333333331</v>
          </cell>
          <cell r="CG607">
            <v>4</v>
          </cell>
          <cell r="CH607">
            <v>1</v>
          </cell>
          <cell r="CI607">
            <v>3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22.999999999999996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6</v>
          </cell>
          <cell r="M608">
            <v>0</v>
          </cell>
          <cell r="N608"/>
          <cell r="O608"/>
          <cell r="P608"/>
          <cell r="Q608"/>
          <cell r="R608"/>
          <cell r="S608"/>
          <cell r="T608"/>
          <cell r="U608"/>
          <cell r="V608">
            <v>18</v>
          </cell>
          <cell r="W608">
            <v>67</v>
          </cell>
          <cell r="X608">
            <v>91</v>
          </cell>
          <cell r="Y608">
            <v>3</v>
          </cell>
          <cell r="Z608">
            <v>0</v>
          </cell>
          <cell r="AA608">
            <v>0</v>
          </cell>
          <cell r="AB608">
            <v>0</v>
          </cell>
          <cell r="AC608"/>
          <cell r="AD608"/>
          <cell r="AE608"/>
          <cell r="AF608"/>
          <cell r="AG608"/>
          <cell r="AH608"/>
          <cell r="AI608"/>
          <cell r="AJ608"/>
          <cell r="AK608">
            <v>3</v>
          </cell>
          <cell r="AL608">
            <v>2.3333333333333335</v>
          </cell>
          <cell r="AM608">
            <v>5.3333333333333339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0.66666666666666663</v>
          </cell>
          <cell r="BB608">
            <v>0.66666666666666663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/>
          <cell r="BH608"/>
          <cell r="BI608"/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/>
          <cell r="BW608"/>
          <cell r="BX608"/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6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70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/>
          <cell r="BH609"/>
          <cell r="BI609"/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/>
          <cell r="BW609"/>
          <cell r="BX609"/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6</v>
          </cell>
          <cell r="M610">
            <v>0</v>
          </cell>
          <cell r="N610"/>
          <cell r="O610"/>
          <cell r="P610"/>
          <cell r="Q610"/>
          <cell r="R610"/>
          <cell r="S610"/>
          <cell r="T610"/>
          <cell r="U610"/>
          <cell r="V610">
            <v>25</v>
          </cell>
          <cell r="W610">
            <v>113.66666666666667</v>
          </cell>
          <cell r="X610">
            <v>144.66666666666669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0.33333333333333331</v>
          </cell>
          <cell r="AM610">
            <v>0.33333333333333331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/>
          <cell r="BH610"/>
          <cell r="BI610"/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/>
          <cell r="BW610"/>
          <cell r="BX610"/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6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114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/>
          <cell r="BH611"/>
          <cell r="BI611"/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/>
          <cell r="BW611"/>
          <cell r="BX611"/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0</v>
          </cell>
          <cell r="N612"/>
          <cell r="O612"/>
          <cell r="P612"/>
          <cell r="Q612"/>
          <cell r="R612"/>
          <cell r="S612"/>
          <cell r="T612"/>
          <cell r="U612"/>
          <cell r="V612">
            <v>28</v>
          </cell>
          <cell r="W612">
            <v>28.333333333333332</v>
          </cell>
          <cell r="X612">
            <v>65.333333333333329</v>
          </cell>
          <cell r="Y612">
            <v>5</v>
          </cell>
          <cell r="Z612">
            <v>1</v>
          </cell>
          <cell r="AA612">
            <v>1</v>
          </cell>
          <cell r="AB612">
            <v>0</v>
          </cell>
          <cell r="AC612"/>
          <cell r="AD612"/>
          <cell r="AE612"/>
          <cell r="AF612"/>
          <cell r="AG612"/>
          <cell r="AH612"/>
          <cell r="AI612"/>
          <cell r="AJ612"/>
          <cell r="AK612">
            <v>7</v>
          </cell>
          <cell r="AL612">
            <v>11.666666666666666</v>
          </cell>
          <cell r="AM612">
            <v>19.666666666666664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0.66666666666666663</v>
          </cell>
          <cell r="BB612">
            <v>0.66666666666666663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/>
          <cell r="BH612"/>
          <cell r="BI612"/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/>
          <cell r="BW612"/>
          <cell r="BX612"/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40.666666666666664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0</v>
          </cell>
          <cell r="N613"/>
          <cell r="O613"/>
          <cell r="P613"/>
          <cell r="Q613"/>
          <cell r="R613"/>
          <cell r="S613"/>
          <cell r="T613"/>
          <cell r="U613"/>
          <cell r="V613">
            <v>18</v>
          </cell>
          <cell r="W613">
            <v>22.333333333333332</v>
          </cell>
          <cell r="X613">
            <v>46.333333333333329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/>
          <cell r="AD613"/>
          <cell r="AE613"/>
          <cell r="AF613"/>
          <cell r="AG613"/>
          <cell r="AH613"/>
          <cell r="AI613"/>
          <cell r="AJ613"/>
          <cell r="AK613">
            <v>1</v>
          </cell>
          <cell r="AL613">
            <v>21</v>
          </cell>
          <cell r="AM613">
            <v>23</v>
          </cell>
          <cell r="AN613">
            <v>1</v>
          </cell>
          <cell r="AO613">
            <v>1</v>
          </cell>
          <cell r="AP613">
            <v>0</v>
          </cell>
          <cell r="AQ613">
            <v>0</v>
          </cell>
          <cell r="AR613"/>
          <cell r="AS613"/>
          <cell r="AT613"/>
          <cell r="AU613"/>
          <cell r="AV613"/>
          <cell r="AW613"/>
          <cell r="AX613"/>
          <cell r="AY613"/>
          <cell r="AZ613">
            <v>2</v>
          </cell>
          <cell r="BA613">
            <v>0.33333333333333331</v>
          </cell>
          <cell r="BB613">
            <v>2.3333333333333335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/>
          <cell r="BH613"/>
          <cell r="BI613"/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/>
          <cell r="BW613"/>
          <cell r="BX613"/>
          <cell r="BY613"/>
          <cell r="BZ613"/>
          <cell r="CA613"/>
          <cell r="CB613"/>
          <cell r="CC613"/>
          <cell r="CD613">
            <v>0</v>
          </cell>
          <cell r="CE613">
            <v>0</v>
          </cell>
          <cell r="CF613">
            <v>0</v>
          </cell>
          <cell r="CG613">
            <v>12</v>
          </cell>
          <cell r="CH613">
            <v>2</v>
          </cell>
          <cell r="CI613">
            <v>7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43.666666666666664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2</v>
          </cell>
          <cell r="M614">
            <v>0</v>
          </cell>
          <cell r="N614"/>
          <cell r="O614"/>
          <cell r="P614"/>
          <cell r="Q614"/>
          <cell r="R614"/>
          <cell r="S614"/>
          <cell r="T614"/>
          <cell r="U614"/>
          <cell r="V614">
            <v>7</v>
          </cell>
          <cell r="W614">
            <v>24</v>
          </cell>
          <cell r="X614">
            <v>33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6</v>
          </cell>
          <cell r="AM614">
            <v>6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/>
          <cell r="BH614"/>
          <cell r="BI614"/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/>
          <cell r="BW614"/>
          <cell r="BX614"/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2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30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0</v>
          </cell>
          <cell r="N615"/>
          <cell r="O615"/>
          <cell r="P615"/>
          <cell r="Q615"/>
          <cell r="R615"/>
          <cell r="S615"/>
          <cell r="T615"/>
          <cell r="U615"/>
          <cell r="V615">
            <v>14</v>
          </cell>
          <cell r="W615">
            <v>22</v>
          </cell>
          <cell r="X615">
            <v>42</v>
          </cell>
          <cell r="Y615">
            <v>1</v>
          </cell>
          <cell r="Z615">
            <v>7</v>
          </cell>
          <cell r="AA615">
            <v>3</v>
          </cell>
          <cell r="AB615">
            <v>0</v>
          </cell>
          <cell r="AC615"/>
          <cell r="AD615"/>
          <cell r="AE615"/>
          <cell r="AF615"/>
          <cell r="AG615"/>
          <cell r="AH615"/>
          <cell r="AI615"/>
          <cell r="AJ615"/>
          <cell r="AK615">
            <v>11</v>
          </cell>
          <cell r="AL615">
            <v>5.333333333333333</v>
          </cell>
          <cell r="AM615">
            <v>19.333333333333332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/>
          <cell r="BH615"/>
          <cell r="BI615"/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/>
          <cell r="BW615"/>
          <cell r="BX615"/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27.333333333333332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/>
          <cell r="O616"/>
          <cell r="P616"/>
          <cell r="Q616"/>
          <cell r="R616"/>
          <cell r="S616"/>
          <cell r="T616"/>
          <cell r="U616"/>
          <cell r="V616">
            <v>1</v>
          </cell>
          <cell r="W616">
            <v>0.66666666666666663</v>
          </cell>
          <cell r="X616">
            <v>1.6666666666666665</v>
          </cell>
          <cell r="Y616">
            <v>11</v>
          </cell>
          <cell r="Z616">
            <v>0</v>
          </cell>
          <cell r="AA616">
            <v>8</v>
          </cell>
          <cell r="AB616">
            <v>0</v>
          </cell>
          <cell r="AC616"/>
          <cell r="AD616"/>
          <cell r="AE616"/>
          <cell r="AF616"/>
          <cell r="AG616"/>
          <cell r="AH616"/>
          <cell r="AI616"/>
          <cell r="AJ616"/>
          <cell r="AK616">
            <v>19</v>
          </cell>
          <cell r="AL616">
            <v>63.333333333333336</v>
          </cell>
          <cell r="AM616">
            <v>90.333333333333343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/>
          <cell r="BH616"/>
          <cell r="BI616"/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/>
          <cell r="BW616"/>
          <cell r="BX616"/>
          <cell r="BY616"/>
          <cell r="BZ616"/>
          <cell r="CA616"/>
          <cell r="CB616"/>
          <cell r="CC616"/>
          <cell r="CD616">
            <v>0</v>
          </cell>
          <cell r="CE616">
            <v>0.33333333333333331</v>
          </cell>
          <cell r="CF616">
            <v>0.33333333333333331</v>
          </cell>
          <cell r="CG616">
            <v>11</v>
          </cell>
          <cell r="CH616">
            <v>1</v>
          </cell>
          <cell r="CI616">
            <v>8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64.333333333333329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13</v>
          </cell>
          <cell r="M617">
            <v>0</v>
          </cell>
          <cell r="N617"/>
          <cell r="O617"/>
          <cell r="P617"/>
          <cell r="Q617"/>
          <cell r="R617"/>
          <cell r="S617"/>
          <cell r="T617"/>
          <cell r="U617"/>
          <cell r="V617">
            <v>22</v>
          </cell>
          <cell r="W617">
            <v>20.333333333333332</v>
          </cell>
          <cell r="X617">
            <v>55.333333333333329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/>
          <cell r="AD617"/>
          <cell r="AE617"/>
          <cell r="AF617"/>
          <cell r="AG617"/>
          <cell r="AH617"/>
          <cell r="AI617"/>
          <cell r="AJ617"/>
          <cell r="AK617">
            <v>3</v>
          </cell>
          <cell r="AL617">
            <v>1.6666666666666667</v>
          </cell>
          <cell r="AM617">
            <v>7.666666666666667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/>
          <cell r="BH617"/>
          <cell r="BI617"/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/>
          <cell r="BW617"/>
          <cell r="BX617"/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16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22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/>
          <cell r="BH618"/>
          <cell r="BI618"/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/>
          <cell r="BW618"/>
          <cell r="BX618"/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/>
          <cell r="BH619"/>
          <cell r="BI619"/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/>
          <cell r="BW619"/>
          <cell r="BX619"/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0</v>
          </cell>
          <cell r="M620">
            <v>0</v>
          </cell>
          <cell r="N620"/>
          <cell r="O620"/>
          <cell r="P620"/>
          <cell r="Q620"/>
          <cell r="R620"/>
          <cell r="S620"/>
          <cell r="T620"/>
          <cell r="U620"/>
          <cell r="V620">
            <v>3</v>
          </cell>
          <cell r="W620">
            <v>34.333333333333336</v>
          </cell>
          <cell r="X620">
            <v>37.333333333333336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/>
          <cell r="AD620"/>
          <cell r="AE620"/>
          <cell r="AF620"/>
          <cell r="AG620"/>
          <cell r="AH620"/>
          <cell r="AI620"/>
          <cell r="AJ620"/>
          <cell r="AK620">
            <v>4</v>
          </cell>
          <cell r="AL620">
            <v>8</v>
          </cell>
          <cell r="AM620">
            <v>12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0.66666666666666663</v>
          </cell>
          <cell r="BB620">
            <v>0.66666666666666663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/>
          <cell r="BH620"/>
          <cell r="BI620"/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/>
          <cell r="BW620"/>
          <cell r="BX620"/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43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/>
          <cell r="BH621"/>
          <cell r="BI621"/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/>
          <cell r="BW621"/>
          <cell r="BX621"/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0</v>
          </cell>
          <cell r="M622">
            <v>0</v>
          </cell>
          <cell r="N622"/>
          <cell r="O622"/>
          <cell r="P622"/>
          <cell r="Q622"/>
          <cell r="R622"/>
          <cell r="S622"/>
          <cell r="T622"/>
          <cell r="U622"/>
          <cell r="V622">
            <v>18</v>
          </cell>
          <cell r="W622">
            <v>0</v>
          </cell>
          <cell r="X622">
            <v>18</v>
          </cell>
          <cell r="Y622">
            <v>24</v>
          </cell>
          <cell r="Z622">
            <v>6</v>
          </cell>
          <cell r="AA622">
            <v>0</v>
          </cell>
          <cell r="AB622">
            <v>0</v>
          </cell>
          <cell r="AC622"/>
          <cell r="AD622"/>
          <cell r="AE622"/>
          <cell r="AF622"/>
          <cell r="AG622"/>
          <cell r="AH622"/>
          <cell r="AI622"/>
          <cell r="AJ622"/>
          <cell r="AK622">
            <v>30</v>
          </cell>
          <cell r="AL622">
            <v>5.666666666666667</v>
          </cell>
          <cell r="AM622">
            <v>35.666666666666664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/>
          <cell r="AS622"/>
          <cell r="AT622"/>
          <cell r="AU622"/>
          <cell r="AV622"/>
          <cell r="AW622"/>
          <cell r="AX622"/>
          <cell r="AY622"/>
          <cell r="AZ622">
            <v>3</v>
          </cell>
          <cell r="BA622">
            <v>0</v>
          </cell>
          <cell r="BB622">
            <v>3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/>
          <cell r="BH622"/>
          <cell r="BI622"/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/>
          <cell r="BW622"/>
          <cell r="BX622"/>
          <cell r="BY622"/>
          <cell r="BZ622"/>
          <cell r="CA622"/>
          <cell r="CB622"/>
          <cell r="CC622"/>
          <cell r="CD622">
            <v>0</v>
          </cell>
          <cell r="CE622">
            <v>1</v>
          </cell>
          <cell r="CF622">
            <v>1</v>
          </cell>
          <cell r="CG622">
            <v>35</v>
          </cell>
          <cell r="CH622">
            <v>16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6.666666666666667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3</v>
          </cell>
          <cell r="X623">
            <v>3</v>
          </cell>
          <cell r="Y623">
            <v>0</v>
          </cell>
          <cell r="Z623">
            <v>1</v>
          </cell>
          <cell r="AA623">
            <v>0</v>
          </cell>
          <cell r="AB623">
            <v>0</v>
          </cell>
          <cell r="AC623"/>
          <cell r="AD623"/>
          <cell r="AE623"/>
          <cell r="AF623"/>
          <cell r="AG623"/>
          <cell r="AH623"/>
          <cell r="AI623"/>
          <cell r="AJ623"/>
          <cell r="AK623">
            <v>1</v>
          </cell>
          <cell r="AL623">
            <v>4</v>
          </cell>
          <cell r="AM623">
            <v>5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/>
          <cell r="BH623"/>
          <cell r="BI623"/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/>
          <cell r="BW623"/>
          <cell r="BX623"/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7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0</v>
          </cell>
          <cell r="M624">
            <v>0</v>
          </cell>
          <cell r="N624"/>
          <cell r="O624"/>
          <cell r="P624"/>
          <cell r="Q624"/>
          <cell r="R624"/>
          <cell r="S624"/>
          <cell r="T624"/>
          <cell r="U624"/>
          <cell r="V624">
            <v>11</v>
          </cell>
          <cell r="W624">
            <v>4.333333333333333</v>
          </cell>
          <cell r="X624">
            <v>15.333333333333332</v>
          </cell>
          <cell r="Y624">
            <v>21</v>
          </cell>
          <cell r="Z624">
            <v>9</v>
          </cell>
          <cell r="AA624">
            <v>2</v>
          </cell>
          <cell r="AB624">
            <v>0</v>
          </cell>
          <cell r="AC624"/>
          <cell r="AD624"/>
          <cell r="AE624"/>
          <cell r="AF624"/>
          <cell r="AG624"/>
          <cell r="AH624"/>
          <cell r="AI624"/>
          <cell r="AJ624"/>
          <cell r="AK624">
            <v>32</v>
          </cell>
          <cell r="AL624">
            <v>5</v>
          </cell>
          <cell r="AM624">
            <v>39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/>
          <cell r="BH624"/>
          <cell r="BI624"/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/>
          <cell r="BW624"/>
          <cell r="BX624"/>
          <cell r="BY624"/>
          <cell r="BZ624"/>
          <cell r="CA624"/>
          <cell r="CB624"/>
          <cell r="CC624"/>
          <cell r="CD624">
            <v>2</v>
          </cell>
          <cell r="CE624">
            <v>0</v>
          </cell>
          <cell r="CF624">
            <v>2</v>
          </cell>
          <cell r="CG624">
            <v>31</v>
          </cell>
          <cell r="CH624">
            <v>12</v>
          </cell>
          <cell r="CI624">
            <v>2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9.3333333333333321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0</v>
          </cell>
          <cell r="N625"/>
          <cell r="O625"/>
          <cell r="P625"/>
          <cell r="Q625"/>
          <cell r="R625"/>
          <cell r="S625"/>
          <cell r="T625"/>
          <cell r="U625"/>
          <cell r="V625">
            <v>38</v>
          </cell>
          <cell r="W625">
            <v>14</v>
          </cell>
          <cell r="X625">
            <v>63</v>
          </cell>
          <cell r="Y625">
            <v>18</v>
          </cell>
          <cell r="Z625">
            <v>10</v>
          </cell>
          <cell r="AA625">
            <v>4</v>
          </cell>
          <cell r="AB625">
            <v>0</v>
          </cell>
          <cell r="AC625"/>
          <cell r="AD625"/>
          <cell r="AE625"/>
          <cell r="AF625"/>
          <cell r="AG625"/>
          <cell r="AH625"/>
          <cell r="AI625"/>
          <cell r="AJ625"/>
          <cell r="AK625">
            <v>32</v>
          </cell>
          <cell r="AL625">
            <v>10.666666666666666</v>
          </cell>
          <cell r="AM625">
            <v>46.666666666666664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/>
          <cell r="BH625"/>
          <cell r="BI625"/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0</v>
          </cell>
          <cell r="BV625"/>
          <cell r="BW625"/>
          <cell r="BX625"/>
          <cell r="BY625"/>
          <cell r="BZ625"/>
          <cell r="CA625"/>
          <cell r="CB625"/>
          <cell r="CC625"/>
          <cell r="CD625">
            <v>1</v>
          </cell>
          <cell r="CE625">
            <v>0</v>
          </cell>
          <cell r="CF625">
            <v>1</v>
          </cell>
          <cell r="CG625">
            <v>37</v>
          </cell>
          <cell r="CH625">
            <v>19</v>
          </cell>
          <cell r="CI625">
            <v>15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24.666666666666664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/>
          <cell r="O626"/>
          <cell r="P626"/>
          <cell r="Q626"/>
          <cell r="R626"/>
          <cell r="S626"/>
          <cell r="T626"/>
          <cell r="U626"/>
          <cell r="V626">
            <v>1</v>
          </cell>
          <cell r="W626">
            <v>2.6666666666666665</v>
          </cell>
          <cell r="X626">
            <v>3.6666666666666665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6.666666666666667</v>
          </cell>
          <cell r="AM626">
            <v>6.666666666666667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/>
          <cell r="AS626"/>
          <cell r="AT626"/>
          <cell r="AU626"/>
          <cell r="AV626"/>
          <cell r="AW626"/>
          <cell r="AX626"/>
          <cell r="AY626"/>
          <cell r="AZ626">
            <v>1</v>
          </cell>
          <cell r="BA626">
            <v>0</v>
          </cell>
          <cell r="BB626">
            <v>1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/>
          <cell r="BH626"/>
          <cell r="BI626"/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/>
          <cell r="BW626"/>
          <cell r="BX626"/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9.3333333333333339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/>
          <cell r="O627"/>
          <cell r="P627"/>
          <cell r="Q627"/>
          <cell r="R627"/>
          <cell r="S627"/>
          <cell r="T627"/>
          <cell r="U627"/>
          <cell r="V627">
            <v>4</v>
          </cell>
          <cell r="W627">
            <v>5.333333333333333</v>
          </cell>
          <cell r="X627">
            <v>13.333333333333332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/>
          <cell r="AD627"/>
          <cell r="AE627"/>
          <cell r="AF627"/>
          <cell r="AG627"/>
          <cell r="AH627"/>
          <cell r="AI627"/>
          <cell r="AJ627"/>
          <cell r="AK627">
            <v>4</v>
          </cell>
          <cell r="AL627">
            <v>11.333333333333334</v>
          </cell>
          <cell r="AM627">
            <v>19.333333333333336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/>
          <cell r="AS627"/>
          <cell r="AT627"/>
          <cell r="AU627"/>
          <cell r="AV627"/>
          <cell r="AW627"/>
          <cell r="AX627"/>
          <cell r="AY627"/>
          <cell r="AZ627">
            <v>2</v>
          </cell>
          <cell r="BA627">
            <v>0.66666666666666663</v>
          </cell>
          <cell r="BB627">
            <v>4.666666666666667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/>
          <cell r="BH627"/>
          <cell r="BI627"/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/>
          <cell r="BW627"/>
          <cell r="BX627"/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17.333333333333336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/>
          <cell r="BH628"/>
          <cell r="BI628"/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/>
          <cell r="BW628"/>
          <cell r="BX628"/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/>
          <cell r="BH629"/>
          <cell r="BI629"/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/>
          <cell r="BW629"/>
          <cell r="BX629"/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0.33333333333333331</v>
          </cell>
          <cell r="X630">
            <v>0.33333333333333331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2.3333333333333335</v>
          </cell>
          <cell r="AM630">
            <v>2.3333333333333335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/>
          <cell r="BH630"/>
          <cell r="BI630"/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/>
          <cell r="BW630"/>
          <cell r="BX630"/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2.666666666666667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/>
          <cell r="BH631"/>
          <cell r="BI631"/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/>
          <cell r="BW631"/>
          <cell r="BX631"/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1</v>
          </cell>
          <cell r="X632">
            <v>1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/>
          <cell r="BH632"/>
          <cell r="BI632"/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/>
          <cell r="BW632"/>
          <cell r="BX632"/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1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/>
          <cell r="BH633"/>
          <cell r="BI633"/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/>
          <cell r="BW633"/>
          <cell r="BX633"/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/>
          <cell r="BH634"/>
          <cell r="BI634"/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/>
          <cell r="BW634"/>
          <cell r="BX634"/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/>
          <cell r="BH635"/>
          <cell r="BI635"/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/>
          <cell r="BW635"/>
          <cell r="BX635"/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/>
          <cell r="BH636"/>
          <cell r="BI636"/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/>
          <cell r="BW636"/>
          <cell r="BX636"/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1</v>
          </cell>
          <cell r="X637">
            <v>1</v>
          </cell>
          <cell r="Y637">
            <v>6</v>
          </cell>
          <cell r="Z637">
            <v>2</v>
          </cell>
          <cell r="AA637">
            <v>6</v>
          </cell>
          <cell r="AB637">
            <v>0</v>
          </cell>
          <cell r="AC637"/>
          <cell r="AD637"/>
          <cell r="AE637"/>
          <cell r="AF637"/>
          <cell r="AG637"/>
          <cell r="AH637"/>
          <cell r="AI637"/>
          <cell r="AJ637"/>
          <cell r="AK637">
            <v>14</v>
          </cell>
          <cell r="AL637">
            <v>9</v>
          </cell>
          <cell r="AM637">
            <v>29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0.33333333333333331</v>
          </cell>
          <cell r="BB637">
            <v>0.33333333333333331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/>
          <cell r="BH637"/>
          <cell r="BI637"/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/>
          <cell r="BW637"/>
          <cell r="BX637"/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6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10.333333333333334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/>
          <cell r="O638"/>
          <cell r="P638"/>
          <cell r="Q638"/>
          <cell r="R638"/>
          <cell r="S638"/>
          <cell r="T638"/>
          <cell r="U638"/>
          <cell r="V638">
            <v>1</v>
          </cell>
          <cell r="W638">
            <v>1.6666666666666667</v>
          </cell>
          <cell r="X638">
            <v>2.666666666666667</v>
          </cell>
          <cell r="Y638">
            <v>5</v>
          </cell>
          <cell r="Z638">
            <v>2</v>
          </cell>
          <cell r="AA638">
            <v>4</v>
          </cell>
          <cell r="AB638">
            <v>0</v>
          </cell>
          <cell r="AC638"/>
          <cell r="AD638"/>
          <cell r="AE638"/>
          <cell r="AF638"/>
          <cell r="AG638"/>
          <cell r="AH638"/>
          <cell r="AI638"/>
          <cell r="AJ638"/>
          <cell r="AK638">
            <v>11</v>
          </cell>
          <cell r="AL638">
            <v>20</v>
          </cell>
          <cell r="AM638">
            <v>35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0.66666666666666663</v>
          </cell>
          <cell r="BB638">
            <v>0.66666666666666663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/>
          <cell r="BH638"/>
          <cell r="BI638"/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/>
          <cell r="BW638"/>
          <cell r="BX638"/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22.333333333333336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0.33333333333333331</v>
          </cell>
          <cell r="X639">
            <v>0.33333333333333331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2</v>
          </cell>
          <cell r="AM639">
            <v>2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/>
          <cell r="BH639"/>
          <cell r="BI639"/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/>
          <cell r="BW639"/>
          <cell r="BX639"/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2.3333333333333335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/>
          <cell r="BH640"/>
          <cell r="BI640"/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/>
          <cell r="BW640"/>
          <cell r="BX640"/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/>
          <cell r="BH641"/>
          <cell r="BI641"/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/>
          <cell r="BW641"/>
          <cell r="BX641"/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1.3333333333333333</v>
          </cell>
          <cell r="AM642">
            <v>1.3333333333333333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/>
          <cell r="BH642"/>
          <cell r="BI642"/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/>
          <cell r="BW642"/>
          <cell r="BX642"/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1.3333333333333333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/>
          <cell r="BH643"/>
          <cell r="BI643"/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/>
          <cell r="BW643"/>
          <cell r="BX643"/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/>
          <cell r="BH644"/>
          <cell r="BI644"/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/>
          <cell r="BW644"/>
          <cell r="BX644"/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/>
          <cell r="BH645"/>
          <cell r="BI645"/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/>
          <cell r="BW645"/>
          <cell r="BX645"/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/>
          <cell r="BH646"/>
          <cell r="BI646"/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/>
          <cell r="BW646"/>
          <cell r="BX646"/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/>
          <cell r="BH647"/>
          <cell r="BI647"/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/>
          <cell r="BW647"/>
          <cell r="BX647"/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/>
          <cell r="BH648"/>
          <cell r="BI648"/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/>
          <cell r="BW648"/>
          <cell r="BX648"/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/>
          <cell r="BH649"/>
          <cell r="BI649"/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/>
          <cell r="BW649"/>
          <cell r="BX649"/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/>
          <cell r="BH650"/>
          <cell r="BI650"/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/>
          <cell r="BW650"/>
          <cell r="BX650"/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/>
          <cell r="BH651"/>
          <cell r="BI651"/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/>
          <cell r="BW651"/>
          <cell r="BX651"/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/>
          <cell r="BH652"/>
          <cell r="BI652"/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/>
          <cell r="BW652"/>
          <cell r="BX652"/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/>
          <cell r="BH653"/>
          <cell r="BI653"/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/>
          <cell r="BW653"/>
          <cell r="BX653"/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/>
          <cell r="BH654"/>
          <cell r="BI654"/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/>
          <cell r="BW654"/>
          <cell r="BX654"/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/>
          <cell r="BH655"/>
          <cell r="BI655"/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/>
          <cell r="BW655"/>
          <cell r="BX655"/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/>
          <cell r="BH656"/>
          <cell r="BI656"/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/>
          <cell r="BW656"/>
          <cell r="BX656"/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/>
          <cell r="BH657"/>
          <cell r="BI657"/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/>
          <cell r="BW657"/>
          <cell r="BX657"/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/>
          <cell r="BH658"/>
          <cell r="BI658"/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/>
          <cell r="BW658"/>
          <cell r="BX658"/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/>
          <cell r="O659"/>
          <cell r="P659"/>
          <cell r="Q659"/>
          <cell r="R659"/>
          <cell r="S659"/>
          <cell r="T659"/>
          <cell r="U659"/>
          <cell r="V659">
            <v>6</v>
          </cell>
          <cell r="W659">
            <v>17</v>
          </cell>
          <cell r="X659">
            <v>23</v>
          </cell>
          <cell r="Y659">
            <v>27</v>
          </cell>
          <cell r="Z659">
            <v>26</v>
          </cell>
          <cell r="AA659">
            <v>13</v>
          </cell>
          <cell r="AB659">
            <v>2</v>
          </cell>
          <cell r="AC659"/>
          <cell r="AD659"/>
          <cell r="AE659"/>
          <cell r="AF659"/>
          <cell r="AG659"/>
          <cell r="AH659"/>
          <cell r="AI659"/>
          <cell r="AJ659"/>
          <cell r="AK659">
            <v>68</v>
          </cell>
          <cell r="AL659">
            <v>35.666666666666664</v>
          </cell>
          <cell r="AM659">
            <v>118.66666666666666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/>
          <cell r="AS659"/>
          <cell r="AT659"/>
          <cell r="AU659"/>
          <cell r="AV659"/>
          <cell r="AW659"/>
          <cell r="AX659"/>
          <cell r="AY659"/>
          <cell r="AZ659">
            <v>1</v>
          </cell>
          <cell r="BA659">
            <v>1.3333333333333333</v>
          </cell>
          <cell r="BB659">
            <v>2.333333333333333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/>
          <cell r="BH659"/>
          <cell r="BI659"/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0</v>
          </cell>
          <cell r="BV659"/>
          <cell r="BW659"/>
          <cell r="BX659"/>
          <cell r="BY659"/>
          <cell r="BZ659"/>
          <cell r="CA659"/>
          <cell r="CB659"/>
          <cell r="CC659"/>
          <cell r="CD659">
            <v>3</v>
          </cell>
          <cell r="CE659">
            <v>0.33333333333333331</v>
          </cell>
          <cell r="CF659">
            <v>3.3333333333333335</v>
          </cell>
          <cell r="CG659">
            <v>29</v>
          </cell>
          <cell r="CH659">
            <v>34</v>
          </cell>
          <cell r="CI659">
            <v>13</v>
          </cell>
          <cell r="CJ659">
            <v>2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54.333333333333336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/>
          <cell r="BH660"/>
          <cell r="BI660"/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/>
          <cell r="BW660"/>
          <cell r="BX660"/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/>
          <cell r="BH661"/>
          <cell r="BI661"/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/>
          <cell r="BW661"/>
          <cell r="BX661"/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/>
          <cell r="BH662"/>
          <cell r="BI662"/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/>
          <cell r="BW662"/>
          <cell r="BX662"/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/>
          <cell r="BH663"/>
          <cell r="BI663"/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/>
          <cell r="BW663"/>
          <cell r="BX663"/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/>
          <cell r="BH664"/>
          <cell r="BI664"/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/>
          <cell r="BW664"/>
          <cell r="BX664"/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/>
          <cell r="BH665"/>
          <cell r="BI665"/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/>
          <cell r="BW665"/>
          <cell r="BX665"/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/>
          <cell r="BH666"/>
          <cell r="BI666"/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/>
          <cell r="BW666"/>
          <cell r="BX666"/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/>
          <cell r="BH667"/>
          <cell r="BI667"/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/>
          <cell r="BW667"/>
          <cell r="BX667"/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41.5</v>
          </cell>
          <cell r="X668">
            <v>41.5</v>
          </cell>
          <cell r="Y668">
            <v>5</v>
          </cell>
          <cell r="Z668">
            <v>0</v>
          </cell>
          <cell r="AA668">
            <v>1</v>
          </cell>
          <cell r="AB668">
            <v>0</v>
          </cell>
          <cell r="AC668"/>
          <cell r="AD668"/>
          <cell r="AE668"/>
          <cell r="AF668"/>
          <cell r="AG668"/>
          <cell r="AH668"/>
          <cell r="AI668"/>
          <cell r="AJ668"/>
          <cell r="AK668">
            <v>6</v>
          </cell>
          <cell r="AL668">
            <v>11</v>
          </cell>
          <cell r="AM668">
            <v>18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1</v>
          </cell>
          <cell r="BB668">
            <v>1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/>
          <cell r="BH668"/>
          <cell r="BI668"/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/>
          <cell r="BW668"/>
          <cell r="BX668"/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0</v>
          </cell>
          <cell r="CI668">
            <v>1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53.5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/>
          <cell r="BH669"/>
          <cell r="BI669"/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/>
          <cell r="BW669"/>
          <cell r="BX669"/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0</v>
          </cell>
          <cell r="N670"/>
          <cell r="O670"/>
          <cell r="P670"/>
          <cell r="Q670"/>
          <cell r="R670"/>
          <cell r="S670"/>
          <cell r="T670"/>
          <cell r="U670"/>
          <cell r="V670">
            <v>2</v>
          </cell>
          <cell r="W670">
            <v>21</v>
          </cell>
          <cell r="X670">
            <v>24</v>
          </cell>
          <cell r="Y670">
            <v>1</v>
          </cell>
          <cell r="Z670">
            <v>0</v>
          </cell>
          <cell r="AA670">
            <v>0</v>
          </cell>
          <cell r="AB670">
            <v>0</v>
          </cell>
          <cell r="AC670"/>
          <cell r="AD670"/>
          <cell r="AE670"/>
          <cell r="AF670"/>
          <cell r="AG670"/>
          <cell r="AH670"/>
          <cell r="AI670"/>
          <cell r="AJ670"/>
          <cell r="AK670">
            <v>1</v>
          </cell>
          <cell r="AL670">
            <v>3.5</v>
          </cell>
          <cell r="AM670">
            <v>4.5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/>
          <cell r="BH670"/>
          <cell r="BI670"/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/>
          <cell r="BW670"/>
          <cell r="BX670"/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24.5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0</v>
          </cell>
          <cell r="N671"/>
          <cell r="O671"/>
          <cell r="P671"/>
          <cell r="Q671"/>
          <cell r="R671"/>
          <cell r="S671"/>
          <cell r="T671"/>
          <cell r="U671"/>
          <cell r="V671">
            <v>34</v>
          </cell>
          <cell r="W671">
            <v>39.5</v>
          </cell>
          <cell r="X671">
            <v>92.5</v>
          </cell>
          <cell r="Y671">
            <v>3</v>
          </cell>
          <cell r="Z671">
            <v>10</v>
          </cell>
          <cell r="AA671">
            <v>7</v>
          </cell>
          <cell r="AB671">
            <v>0</v>
          </cell>
          <cell r="AC671"/>
          <cell r="AD671"/>
          <cell r="AE671"/>
          <cell r="AF671"/>
          <cell r="AG671"/>
          <cell r="AH671"/>
          <cell r="AI671"/>
          <cell r="AJ671"/>
          <cell r="AK671">
            <v>20</v>
          </cell>
          <cell r="AL671">
            <v>14.5</v>
          </cell>
          <cell r="AM671">
            <v>41.5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1.5</v>
          </cell>
          <cell r="BB671">
            <v>1.5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/>
          <cell r="BH671"/>
          <cell r="BI671"/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0</v>
          </cell>
          <cell r="BV671"/>
          <cell r="BW671"/>
          <cell r="BX671"/>
          <cell r="BY671"/>
          <cell r="BZ671"/>
          <cell r="CA671"/>
          <cell r="CB671"/>
          <cell r="CC671"/>
          <cell r="CD671">
            <v>2</v>
          </cell>
          <cell r="CE671">
            <v>0</v>
          </cell>
          <cell r="CF671">
            <v>4</v>
          </cell>
          <cell r="CG671">
            <v>3</v>
          </cell>
          <cell r="CH671">
            <v>25</v>
          </cell>
          <cell r="CI671">
            <v>28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55.5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13.5</v>
          </cell>
          <cell r="X672">
            <v>13.5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/>
          <cell r="AD672"/>
          <cell r="AE672"/>
          <cell r="AF672"/>
          <cell r="AG672"/>
          <cell r="AH672"/>
          <cell r="AI672"/>
          <cell r="AJ672"/>
          <cell r="AK672">
            <v>1</v>
          </cell>
          <cell r="AL672">
            <v>0.5</v>
          </cell>
          <cell r="AM672">
            <v>1.5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0.5</v>
          </cell>
          <cell r="BB672">
            <v>0.5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/>
          <cell r="BH672"/>
          <cell r="BI672"/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/>
          <cell r="BW672"/>
          <cell r="BX672"/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14.5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0</v>
          </cell>
          <cell r="M673">
            <v>0</v>
          </cell>
          <cell r="N673"/>
          <cell r="O673"/>
          <cell r="P673"/>
          <cell r="Q673"/>
          <cell r="R673"/>
          <cell r="S673"/>
          <cell r="T673"/>
          <cell r="U673"/>
          <cell r="V673">
            <v>18</v>
          </cell>
          <cell r="W673">
            <v>44</v>
          </cell>
          <cell r="X673">
            <v>62</v>
          </cell>
          <cell r="Y673">
            <v>0</v>
          </cell>
          <cell r="Z673">
            <v>2</v>
          </cell>
          <cell r="AA673">
            <v>0</v>
          </cell>
          <cell r="AB673">
            <v>0</v>
          </cell>
          <cell r="AC673"/>
          <cell r="AD673"/>
          <cell r="AE673"/>
          <cell r="AF673"/>
          <cell r="AG673"/>
          <cell r="AH673"/>
          <cell r="AI673"/>
          <cell r="AJ673"/>
          <cell r="AK673">
            <v>2</v>
          </cell>
          <cell r="AL673">
            <v>4.5</v>
          </cell>
          <cell r="AM673">
            <v>6.5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/>
          <cell r="BH673"/>
          <cell r="BI673"/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/>
          <cell r="BW673"/>
          <cell r="BX673"/>
          <cell r="BY673"/>
          <cell r="BZ673"/>
          <cell r="CA673"/>
          <cell r="CB673"/>
          <cell r="CC673"/>
          <cell r="CD673">
            <v>0</v>
          </cell>
          <cell r="CE673">
            <v>0</v>
          </cell>
          <cell r="CF673">
            <v>0</v>
          </cell>
          <cell r="CG673">
            <v>4</v>
          </cell>
          <cell r="CH673">
            <v>16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48.5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/>
          <cell r="BH674"/>
          <cell r="BI674"/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/>
          <cell r="BW674"/>
          <cell r="BX674"/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/>
          <cell r="BH675"/>
          <cell r="BI675"/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/>
          <cell r="BW675"/>
          <cell r="BX675"/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/>
          <cell r="BH676"/>
          <cell r="BI676"/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/>
          <cell r="BW676"/>
          <cell r="BX676"/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/>
          <cell r="BH677"/>
          <cell r="BI677"/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/>
          <cell r="BW677"/>
          <cell r="BX677"/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/>
          <cell r="BH678"/>
          <cell r="BI678"/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/>
          <cell r="BW678"/>
          <cell r="BX678"/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/>
          <cell r="BH679"/>
          <cell r="BI679"/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/>
          <cell r="BW679"/>
          <cell r="BX679"/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/>
          <cell r="BH680"/>
          <cell r="BI680"/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/>
          <cell r="BW680"/>
          <cell r="BX680"/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/>
          <cell r="BH681"/>
          <cell r="BI681"/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/>
          <cell r="BW681"/>
          <cell r="BX681"/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/>
          <cell r="BH682"/>
          <cell r="BI682"/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/>
          <cell r="BW682"/>
          <cell r="BX682"/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/>
          <cell r="BH683"/>
          <cell r="BI683"/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/>
          <cell r="BW683"/>
          <cell r="BX683"/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/>
          <cell r="BH684"/>
          <cell r="BI684"/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/>
          <cell r="BW684"/>
          <cell r="BX684"/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/>
          <cell r="BH685"/>
          <cell r="BI685"/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/>
          <cell r="BW685"/>
          <cell r="BX685"/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/>
          <cell r="BH686"/>
          <cell r="BI686"/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/>
          <cell r="BW686"/>
          <cell r="BX686"/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/>
          <cell r="BH687"/>
          <cell r="BI687"/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/>
          <cell r="BW687"/>
          <cell r="BX687"/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/>
          <cell r="BH688"/>
          <cell r="BI688"/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/>
          <cell r="BW688"/>
          <cell r="BX688"/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/>
          <cell r="BH689"/>
          <cell r="BI689"/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/>
          <cell r="BW689"/>
          <cell r="BX689"/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/>
          <cell r="BH690"/>
          <cell r="BI690"/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/>
          <cell r="BW690"/>
          <cell r="BX690"/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/>
          <cell r="BH691"/>
          <cell r="BI691"/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/>
          <cell r="BW691"/>
          <cell r="BX691"/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/>
          <cell r="BH692"/>
          <cell r="BI692"/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/>
          <cell r="BW692"/>
          <cell r="BX692"/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1</v>
          </cell>
          <cell r="M693">
            <v>0</v>
          </cell>
          <cell r="N693"/>
          <cell r="O693"/>
          <cell r="P693"/>
          <cell r="Q693"/>
          <cell r="R693"/>
          <cell r="S693"/>
          <cell r="T693"/>
          <cell r="U693"/>
          <cell r="V693">
            <v>6</v>
          </cell>
          <cell r="W693">
            <v>33.5</v>
          </cell>
          <cell r="X693">
            <v>40.5</v>
          </cell>
          <cell r="Y693">
            <v>3</v>
          </cell>
          <cell r="Z693">
            <v>0</v>
          </cell>
          <cell r="AA693">
            <v>0</v>
          </cell>
          <cell r="AB693">
            <v>0</v>
          </cell>
          <cell r="AC693"/>
          <cell r="AD693"/>
          <cell r="AE693"/>
          <cell r="AF693"/>
          <cell r="AG693"/>
          <cell r="AH693"/>
          <cell r="AI693"/>
          <cell r="AJ693"/>
          <cell r="AK693">
            <v>3</v>
          </cell>
          <cell r="AL693">
            <v>6</v>
          </cell>
          <cell r="AM693">
            <v>9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/>
          <cell r="BH693"/>
          <cell r="BI693"/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/>
          <cell r="BW693"/>
          <cell r="BX693"/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1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39.5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/>
          <cell r="BH694"/>
          <cell r="BI694"/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/>
          <cell r="BW694"/>
          <cell r="BX694"/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3.5</v>
          </cell>
          <cell r="X695">
            <v>3.5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0.5</v>
          </cell>
          <cell r="BB695">
            <v>0.5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/>
          <cell r="BH695"/>
          <cell r="BI695"/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/>
          <cell r="BW695"/>
          <cell r="BX695"/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4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/>
          <cell r="O696"/>
          <cell r="P696"/>
          <cell r="Q696"/>
          <cell r="R696"/>
          <cell r="S696"/>
          <cell r="T696"/>
          <cell r="U696"/>
          <cell r="V696">
            <v>1</v>
          </cell>
          <cell r="W696">
            <v>11.5</v>
          </cell>
          <cell r="X696">
            <v>12.5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/>
          <cell r="AD696"/>
          <cell r="AE696"/>
          <cell r="AF696"/>
          <cell r="AG696"/>
          <cell r="AH696"/>
          <cell r="AI696"/>
          <cell r="AJ696"/>
          <cell r="AK696">
            <v>1</v>
          </cell>
          <cell r="AL696">
            <v>9</v>
          </cell>
          <cell r="AM696">
            <v>10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/>
          <cell r="BH696"/>
          <cell r="BI696"/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/>
          <cell r="BW696"/>
          <cell r="BX696"/>
          <cell r="BY696"/>
          <cell r="BZ696"/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20.5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/>
          <cell r="BH697"/>
          <cell r="BI697"/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/>
          <cell r="BW697"/>
          <cell r="BX697"/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/>
          <cell r="BH698"/>
          <cell r="BI698"/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/>
          <cell r="BW698"/>
          <cell r="BX698"/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/>
          <cell r="BH699"/>
          <cell r="BI699"/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/>
          <cell r="BW699"/>
          <cell r="BX699"/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/>
          <cell r="BH700"/>
          <cell r="BI700"/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/>
          <cell r="BW700"/>
          <cell r="BX700"/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/>
          <cell r="BH701"/>
          <cell r="BI701"/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/>
          <cell r="BW701"/>
          <cell r="BX701"/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26</v>
          </cell>
          <cell r="X702">
            <v>26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/>
          <cell r="BH702"/>
          <cell r="BI702"/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/>
          <cell r="BW702"/>
          <cell r="BX702"/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26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/>
          <cell r="BH703"/>
          <cell r="BI703"/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/>
          <cell r="BW703"/>
          <cell r="BX703"/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/>
          <cell r="BH704"/>
          <cell r="BI704"/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/>
          <cell r="BW704"/>
          <cell r="BX704"/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/>
          <cell r="BH705"/>
          <cell r="BI705"/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/>
          <cell r="BW705"/>
          <cell r="BX705"/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/>
          <cell r="BH706"/>
          <cell r="BI706"/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/>
          <cell r="BW706"/>
          <cell r="BX706"/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6</v>
          </cell>
          <cell r="X707">
            <v>6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1</v>
          </cell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/>
          <cell r="BH707"/>
          <cell r="BI707"/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/>
          <cell r="BW707"/>
          <cell r="BX707"/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7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/>
          <cell r="BH708"/>
          <cell r="BI708"/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/>
          <cell r="BW708"/>
          <cell r="BX708"/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/>
          <cell r="BH709"/>
          <cell r="BI709"/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/>
          <cell r="BW709"/>
          <cell r="BX709"/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3</v>
          </cell>
          <cell r="X710">
            <v>3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/>
          <cell r="BH710"/>
          <cell r="BI710"/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/>
          <cell r="BW710"/>
          <cell r="BX710"/>
          <cell r="BY710"/>
          <cell r="BZ710"/>
          <cell r="CA710"/>
          <cell r="CB710"/>
          <cell r="CC710"/>
          <cell r="CD710">
            <v>1</v>
          </cell>
          <cell r="CE710">
            <v>0</v>
          </cell>
          <cell r="CF710">
            <v>1</v>
          </cell>
          <cell r="CG710">
            <v>1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/>
          <cell r="BH711"/>
          <cell r="BI711"/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/>
          <cell r="BW711"/>
          <cell r="BX711"/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/>
          <cell r="BH712"/>
          <cell r="BI712"/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/>
          <cell r="BW712"/>
          <cell r="BX712"/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/>
          <cell r="BH713"/>
          <cell r="BI713"/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/>
          <cell r="BW713"/>
          <cell r="BX713"/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/>
          <cell r="BH714"/>
          <cell r="BI714"/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/>
          <cell r="BW714"/>
          <cell r="BX714"/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/>
          <cell r="O715"/>
          <cell r="P715"/>
          <cell r="Q715"/>
          <cell r="R715"/>
          <cell r="S715"/>
          <cell r="T715"/>
          <cell r="U715"/>
          <cell r="V715">
            <v>5</v>
          </cell>
          <cell r="W715">
            <v>25</v>
          </cell>
          <cell r="X715">
            <v>30</v>
          </cell>
          <cell r="Y715">
            <v>6</v>
          </cell>
          <cell r="Z715">
            <v>3</v>
          </cell>
          <cell r="AA715">
            <v>9</v>
          </cell>
          <cell r="AB715">
            <v>0</v>
          </cell>
          <cell r="AC715"/>
          <cell r="AD715"/>
          <cell r="AE715"/>
          <cell r="AF715"/>
          <cell r="AG715"/>
          <cell r="AH715"/>
          <cell r="AI715"/>
          <cell r="AJ715"/>
          <cell r="AK715">
            <v>18</v>
          </cell>
          <cell r="AL715">
            <v>12.5</v>
          </cell>
          <cell r="AM715">
            <v>39.5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/>
          <cell r="BH715"/>
          <cell r="BI715"/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/>
          <cell r="BW715"/>
          <cell r="BX715"/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37.5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/>
          <cell r="O716"/>
          <cell r="P716"/>
          <cell r="Q716"/>
          <cell r="R716"/>
          <cell r="S716"/>
          <cell r="T716"/>
          <cell r="U716"/>
          <cell r="V716">
            <v>7</v>
          </cell>
          <cell r="W716">
            <v>5</v>
          </cell>
          <cell r="X716">
            <v>12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/>
          <cell r="AD716"/>
          <cell r="AE716"/>
          <cell r="AF716"/>
          <cell r="AG716"/>
          <cell r="AH716"/>
          <cell r="AI716"/>
          <cell r="AJ716"/>
          <cell r="AK716">
            <v>8</v>
          </cell>
          <cell r="AL716">
            <v>8.5</v>
          </cell>
          <cell r="AM716">
            <v>18.5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1</v>
          </cell>
          <cell r="BB716">
            <v>1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/>
          <cell r="BH716"/>
          <cell r="BI716"/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/>
          <cell r="BW716"/>
          <cell r="BX716"/>
          <cell r="BY716"/>
          <cell r="BZ716"/>
          <cell r="CA716"/>
          <cell r="CB716"/>
          <cell r="CC716"/>
          <cell r="CD716">
            <v>2</v>
          </cell>
          <cell r="CE716">
            <v>0</v>
          </cell>
          <cell r="CF716">
            <v>2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14.5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/>
          <cell r="BH717"/>
          <cell r="BI717"/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/>
          <cell r="BW717"/>
          <cell r="BX717"/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/>
          <cell r="BH718"/>
          <cell r="BI718"/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/>
          <cell r="BW718"/>
          <cell r="BX718"/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>
            <v>0</v>
          </cell>
          <cell r="AC719"/>
          <cell r="AD719"/>
          <cell r="AE719"/>
          <cell r="AF719"/>
          <cell r="AG719"/>
          <cell r="AH719"/>
          <cell r="AI719"/>
          <cell r="AJ719"/>
          <cell r="AK719">
            <v>1</v>
          </cell>
          <cell r="AL719">
            <v>1</v>
          </cell>
          <cell r="AM719">
            <v>2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/>
          <cell r="BH719"/>
          <cell r="BI719"/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/>
          <cell r="BW719"/>
          <cell r="BX719"/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1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5</v>
          </cell>
          <cell r="X720">
            <v>5</v>
          </cell>
          <cell r="Y720">
            <v>6</v>
          </cell>
          <cell r="Z720">
            <v>6</v>
          </cell>
          <cell r="AA720">
            <v>2</v>
          </cell>
          <cell r="AB720">
            <v>0</v>
          </cell>
          <cell r="AC720"/>
          <cell r="AD720"/>
          <cell r="AE720"/>
          <cell r="AF720"/>
          <cell r="AG720"/>
          <cell r="AH720"/>
          <cell r="AI720"/>
          <cell r="AJ720"/>
          <cell r="AK720">
            <v>14</v>
          </cell>
          <cell r="AL720">
            <v>23</v>
          </cell>
          <cell r="AM720">
            <v>39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/>
          <cell r="BH720"/>
          <cell r="BI720"/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/>
          <cell r="BW720"/>
          <cell r="BX720"/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28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/>
          <cell r="BH721"/>
          <cell r="BI721"/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/>
          <cell r="BW721"/>
          <cell r="BX721"/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0</v>
          </cell>
          <cell r="N722"/>
          <cell r="O722"/>
          <cell r="P722"/>
          <cell r="Q722"/>
          <cell r="R722"/>
          <cell r="S722"/>
          <cell r="T722"/>
          <cell r="U722"/>
          <cell r="V722">
            <v>8</v>
          </cell>
          <cell r="W722">
            <v>22</v>
          </cell>
          <cell r="X722">
            <v>34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/>
          <cell r="BH722"/>
          <cell r="BI722"/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/>
          <cell r="BW722"/>
          <cell r="BX722"/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22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0</v>
          </cell>
          <cell r="N723"/>
          <cell r="O723"/>
          <cell r="P723"/>
          <cell r="Q723"/>
          <cell r="R723"/>
          <cell r="S723"/>
          <cell r="T723"/>
          <cell r="U723"/>
          <cell r="V723">
            <v>21</v>
          </cell>
          <cell r="W723">
            <v>31</v>
          </cell>
          <cell r="X723">
            <v>63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/>
          <cell r="AD723"/>
          <cell r="AE723"/>
          <cell r="AF723"/>
          <cell r="AG723"/>
          <cell r="AH723"/>
          <cell r="AI723"/>
          <cell r="AJ723"/>
          <cell r="AK723">
            <v>1</v>
          </cell>
          <cell r="AL723">
            <v>0</v>
          </cell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/>
          <cell r="BH723"/>
          <cell r="BI723"/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/>
          <cell r="BW723"/>
          <cell r="BX723"/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31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/>
          <cell r="BH724"/>
          <cell r="BI724"/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/>
          <cell r="BW724"/>
          <cell r="BX724"/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/>
          <cell r="AD725"/>
          <cell r="AE725"/>
          <cell r="AF725"/>
          <cell r="AG725"/>
          <cell r="AH725"/>
          <cell r="AI725"/>
          <cell r="AJ725"/>
          <cell r="AK725">
            <v>1</v>
          </cell>
          <cell r="AL725">
            <v>0</v>
          </cell>
          <cell r="AM725">
            <v>1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/>
          <cell r="BH725"/>
          <cell r="BI725"/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/>
          <cell r="BW725"/>
          <cell r="BX725"/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/>
          <cell r="BH726"/>
          <cell r="BI726"/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/>
          <cell r="BW726"/>
          <cell r="BX726"/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/>
          <cell r="BH727"/>
          <cell r="BI727"/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/>
          <cell r="BW727"/>
          <cell r="BX727"/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/>
          <cell r="BH728"/>
          <cell r="BI728"/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/>
          <cell r="BW728"/>
          <cell r="BX728"/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/>
          <cell r="BH729"/>
          <cell r="BI729"/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/>
          <cell r="BW729"/>
          <cell r="BX729"/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/>
          <cell r="BH730"/>
          <cell r="BI730"/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/>
          <cell r="BW730"/>
          <cell r="BX730"/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2</v>
          </cell>
          <cell r="L731">
            <v>0</v>
          </cell>
          <cell r="M731">
            <v>0</v>
          </cell>
          <cell r="N731"/>
          <cell r="O731"/>
          <cell r="P731"/>
          <cell r="Q731"/>
          <cell r="R731"/>
          <cell r="S731"/>
          <cell r="T731"/>
          <cell r="U731"/>
          <cell r="V731">
            <v>5</v>
          </cell>
          <cell r="W731">
            <v>55</v>
          </cell>
          <cell r="X731">
            <v>60</v>
          </cell>
          <cell r="Y731">
            <v>2</v>
          </cell>
          <cell r="Z731">
            <v>3</v>
          </cell>
          <cell r="AA731">
            <v>0</v>
          </cell>
          <cell r="AB731">
            <v>0</v>
          </cell>
          <cell r="AC731"/>
          <cell r="AD731"/>
          <cell r="AE731"/>
          <cell r="AF731"/>
          <cell r="AG731"/>
          <cell r="AH731"/>
          <cell r="AI731"/>
          <cell r="AJ731"/>
          <cell r="AK731">
            <v>5</v>
          </cell>
          <cell r="AL731">
            <v>0</v>
          </cell>
          <cell r="AM731">
            <v>5</v>
          </cell>
          <cell r="AN731">
            <v>1</v>
          </cell>
          <cell r="AO731">
            <v>0</v>
          </cell>
          <cell r="AP731">
            <v>0</v>
          </cell>
          <cell r="AQ731">
            <v>0</v>
          </cell>
          <cell r="AR731"/>
          <cell r="AS731"/>
          <cell r="AT731"/>
          <cell r="AU731"/>
          <cell r="AV731"/>
          <cell r="AW731"/>
          <cell r="AX731"/>
          <cell r="AY731"/>
          <cell r="AZ731">
            <v>1</v>
          </cell>
          <cell r="BA731">
            <v>3</v>
          </cell>
          <cell r="BB731">
            <v>4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/>
          <cell r="BH731"/>
          <cell r="BI731"/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/>
          <cell r="BW731"/>
          <cell r="BX731"/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5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58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/>
          <cell r="BH732"/>
          <cell r="BI732"/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/>
          <cell r="BW732"/>
          <cell r="BX732"/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/>
          <cell r="BH733"/>
          <cell r="BI733"/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/>
          <cell r="BW733"/>
          <cell r="BX733"/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/>
          <cell r="O734"/>
          <cell r="P734"/>
          <cell r="Q734"/>
          <cell r="R734"/>
          <cell r="S734"/>
          <cell r="T734"/>
          <cell r="U734"/>
          <cell r="V734">
            <v>1</v>
          </cell>
          <cell r="W734">
            <v>1</v>
          </cell>
          <cell r="X734">
            <v>2</v>
          </cell>
          <cell r="Y734">
            <v>4</v>
          </cell>
          <cell r="Z734">
            <v>4</v>
          </cell>
          <cell r="AA734">
            <v>0</v>
          </cell>
          <cell r="AB734">
            <v>0</v>
          </cell>
          <cell r="AC734"/>
          <cell r="AD734"/>
          <cell r="AE734"/>
          <cell r="AF734"/>
          <cell r="AG734"/>
          <cell r="AH734"/>
          <cell r="AI734"/>
          <cell r="AJ734"/>
          <cell r="AK734">
            <v>8</v>
          </cell>
          <cell r="AL734">
            <v>3</v>
          </cell>
          <cell r="AM734">
            <v>11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/>
          <cell r="BH734"/>
          <cell r="BI734"/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/>
          <cell r="BW734"/>
          <cell r="BX734"/>
          <cell r="BY734"/>
          <cell r="BZ734"/>
          <cell r="CA734"/>
          <cell r="CB734"/>
          <cell r="CC734"/>
          <cell r="CD734">
            <v>2</v>
          </cell>
          <cell r="CE734">
            <v>0</v>
          </cell>
          <cell r="CF734">
            <v>2</v>
          </cell>
          <cell r="CG734">
            <v>7</v>
          </cell>
          <cell r="CH734">
            <v>4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2</v>
          </cell>
          <cell r="AB735">
            <v>0</v>
          </cell>
          <cell r="AC735"/>
          <cell r="AD735"/>
          <cell r="AE735"/>
          <cell r="AF735"/>
          <cell r="AG735"/>
          <cell r="AH735"/>
          <cell r="AI735"/>
          <cell r="AJ735"/>
          <cell r="AK735">
            <v>12</v>
          </cell>
          <cell r="AL735">
            <v>3</v>
          </cell>
          <cell r="AM735">
            <v>17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/>
          <cell r="BH735"/>
          <cell r="BI735"/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/>
          <cell r="BW735"/>
          <cell r="BX735"/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2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3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/>
          <cell r="BH736"/>
          <cell r="BI736"/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/>
          <cell r="BW736"/>
          <cell r="BX736"/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0</v>
          </cell>
          <cell r="N737"/>
          <cell r="O737"/>
          <cell r="P737"/>
          <cell r="Q737"/>
          <cell r="R737"/>
          <cell r="S737"/>
          <cell r="T737"/>
          <cell r="U737"/>
          <cell r="V737">
            <v>13</v>
          </cell>
          <cell r="W737">
            <v>70</v>
          </cell>
          <cell r="X737">
            <v>87</v>
          </cell>
          <cell r="Y737">
            <v>5</v>
          </cell>
          <cell r="Z737">
            <v>3</v>
          </cell>
          <cell r="AA737">
            <v>2</v>
          </cell>
          <cell r="AB737">
            <v>0</v>
          </cell>
          <cell r="AC737"/>
          <cell r="AD737"/>
          <cell r="AE737"/>
          <cell r="AF737"/>
          <cell r="AG737"/>
          <cell r="AH737"/>
          <cell r="AI737"/>
          <cell r="AJ737"/>
          <cell r="AK737">
            <v>10</v>
          </cell>
          <cell r="AL737">
            <v>8</v>
          </cell>
          <cell r="AM737">
            <v>20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/>
          <cell r="BH737"/>
          <cell r="BI737"/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/>
          <cell r="BW737"/>
          <cell r="BX737"/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78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/>
          <cell r="BH738"/>
          <cell r="BI738"/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/>
          <cell r="BW738"/>
          <cell r="BX738"/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/>
          <cell r="BH739"/>
          <cell r="BI739"/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/>
          <cell r="BW739"/>
          <cell r="BX739"/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/>
          <cell r="BH740"/>
          <cell r="BI740"/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/>
          <cell r="BW740"/>
          <cell r="BX740"/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/>
          <cell r="BH741"/>
          <cell r="BI741"/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/>
          <cell r="BW741"/>
          <cell r="BX741"/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/>
          <cell r="BH742"/>
          <cell r="BI742"/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/>
          <cell r="BW742"/>
          <cell r="BX742"/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/>
          <cell r="BH743"/>
          <cell r="BI743"/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/>
          <cell r="BW743"/>
          <cell r="BX743"/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/>
          <cell r="BH744"/>
          <cell r="BI744"/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/>
          <cell r="BW744"/>
          <cell r="BX744"/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/>
          <cell r="BH745"/>
          <cell r="BI745"/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/>
          <cell r="BW745"/>
          <cell r="BX745"/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2</v>
          </cell>
          <cell r="L746">
            <v>3</v>
          </cell>
          <cell r="M746">
            <v>0</v>
          </cell>
          <cell r="N746"/>
          <cell r="O746"/>
          <cell r="P746"/>
          <cell r="Q746"/>
          <cell r="R746"/>
          <cell r="S746"/>
          <cell r="T746"/>
          <cell r="U746"/>
          <cell r="V746">
            <v>5</v>
          </cell>
          <cell r="W746">
            <v>2</v>
          </cell>
          <cell r="X746">
            <v>10</v>
          </cell>
          <cell r="Y746">
            <v>0</v>
          </cell>
          <cell r="Z746">
            <v>0</v>
          </cell>
          <cell r="AA746">
            <v>1</v>
          </cell>
          <cell r="AB746">
            <v>0</v>
          </cell>
          <cell r="AC746"/>
          <cell r="AD746"/>
          <cell r="AE746"/>
          <cell r="AF746"/>
          <cell r="AG746"/>
          <cell r="AH746"/>
          <cell r="AI746"/>
          <cell r="AJ746"/>
          <cell r="AK746">
            <v>1</v>
          </cell>
          <cell r="AL746">
            <v>0</v>
          </cell>
          <cell r="AM746">
            <v>2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/>
          <cell r="BH746"/>
          <cell r="BI746"/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/>
          <cell r="BW746"/>
          <cell r="BX746"/>
          <cell r="BY746"/>
          <cell r="BZ746"/>
          <cell r="CA746"/>
          <cell r="CB746"/>
          <cell r="CC746"/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2</v>
          </cell>
          <cell r="CI746">
            <v>4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2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/>
          <cell r="BH747"/>
          <cell r="BI747"/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/>
          <cell r="BW747"/>
          <cell r="BX747"/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1</v>
          </cell>
          <cell r="M748">
            <v>0</v>
          </cell>
          <cell r="N748"/>
          <cell r="O748"/>
          <cell r="P748"/>
          <cell r="Q748"/>
          <cell r="R748"/>
          <cell r="S748"/>
          <cell r="T748"/>
          <cell r="U748"/>
          <cell r="V748">
            <v>1</v>
          </cell>
          <cell r="W748">
            <v>11</v>
          </cell>
          <cell r="X748">
            <v>13</v>
          </cell>
          <cell r="Y748">
            <v>2</v>
          </cell>
          <cell r="Z748">
            <v>7</v>
          </cell>
          <cell r="AA748">
            <v>5</v>
          </cell>
          <cell r="AB748">
            <v>0</v>
          </cell>
          <cell r="AC748"/>
          <cell r="AD748"/>
          <cell r="AE748"/>
          <cell r="AF748"/>
          <cell r="AG748"/>
          <cell r="AH748"/>
          <cell r="AI748"/>
          <cell r="AJ748"/>
          <cell r="AK748">
            <v>14</v>
          </cell>
          <cell r="AL748">
            <v>16</v>
          </cell>
          <cell r="AM748">
            <v>35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/>
          <cell r="BH748"/>
          <cell r="BI748"/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/>
          <cell r="BW748"/>
          <cell r="BX748"/>
          <cell r="BY748"/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2</v>
          </cell>
          <cell r="CH748">
            <v>7</v>
          </cell>
          <cell r="CI748">
            <v>6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27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/>
          <cell r="BH749"/>
          <cell r="BI749"/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/>
          <cell r="BW749"/>
          <cell r="BX749"/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0</v>
          </cell>
          <cell r="N750"/>
          <cell r="O750"/>
          <cell r="P750"/>
          <cell r="Q750"/>
          <cell r="R750"/>
          <cell r="S750"/>
          <cell r="T750"/>
          <cell r="U750"/>
          <cell r="V750">
            <v>2</v>
          </cell>
          <cell r="W750">
            <v>6</v>
          </cell>
          <cell r="X750">
            <v>9</v>
          </cell>
          <cell r="Y750">
            <v>10</v>
          </cell>
          <cell r="Z750">
            <v>6</v>
          </cell>
          <cell r="AA750">
            <v>8</v>
          </cell>
          <cell r="AB750">
            <v>0</v>
          </cell>
          <cell r="AC750"/>
          <cell r="AD750"/>
          <cell r="AE750"/>
          <cell r="AF750"/>
          <cell r="AG750"/>
          <cell r="AH750"/>
          <cell r="AI750"/>
          <cell r="AJ750"/>
          <cell r="AK750">
            <v>24</v>
          </cell>
          <cell r="AL750">
            <v>3</v>
          </cell>
          <cell r="AM750">
            <v>35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/>
          <cell r="BH750"/>
          <cell r="BI750"/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0</v>
          </cell>
          <cell r="BV750"/>
          <cell r="BW750"/>
          <cell r="BX750"/>
          <cell r="BY750"/>
          <cell r="BZ750"/>
          <cell r="CA750"/>
          <cell r="CB750"/>
          <cell r="CC750"/>
          <cell r="CD750">
            <v>25</v>
          </cell>
          <cell r="CE750">
            <v>0</v>
          </cell>
          <cell r="CF750">
            <v>31</v>
          </cell>
          <cell r="CG750">
            <v>29</v>
          </cell>
          <cell r="CH750">
            <v>7</v>
          </cell>
          <cell r="CI750">
            <v>15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9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/>
          <cell r="BH751"/>
          <cell r="BI751"/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/>
          <cell r="BW751"/>
          <cell r="BX751"/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/>
          <cell r="BH752"/>
          <cell r="BI752"/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/>
          <cell r="BW752"/>
          <cell r="BX752"/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/>
          <cell r="BH753"/>
          <cell r="BI753"/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/>
          <cell r="BW753"/>
          <cell r="BX753"/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/>
          <cell r="BH754"/>
          <cell r="BI754"/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/>
          <cell r="BW754"/>
          <cell r="BX754"/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/>
          <cell r="BH755"/>
          <cell r="BI755"/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/>
          <cell r="BW755"/>
          <cell r="BX755"/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/>
          <cell r="BH756"/>
          <cell r="BI756"/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/>
          <cell r="BW756"/>
          <cell r="BX756"/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/>
          <cell r="BH757"/>
          <cell r="BI757"/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/>
          <cell r="BW757"/>
          <cell r="BX757"/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 t="str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 t="str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 t="str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/>
          <cell r="BH758"/>
          <cell r="BI758"/>
          <cell r="BJ758"/>
          <cell r="BK758"/>
          <cell r="BL758"/>
          <cell r="BM758"/>
          <cell r="BN758"/>
          <cell r="BO758">
            <v>0</v>
          </cell>
          <cell r="BP758" t="str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/>
          <cell r="BW758"/>
          <cell r="BX758"/>
          <cell r="BY758"/>
          <cell r="BZ758"/>
          <cell r="CA758"/>
          <cell r="CB758"/>
          <cell r="CC758"/>
          <cell r="CD758">
            <v>0</v>
          </cell>
          <cell r="CE758" t="str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/>
          <cell r="BH759"/>
          <cell r="BI759"/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/>
          <cell r="BW759"/>
          <cell r="BX759"/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/>
          <cell r="BH760"/>
          <cell r="BI760"/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/>
          <cell r="BW760"/>
          <cell r="BX760"/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/>
          <cell r="BH761"/>
          <cell r="BI761"/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/>
          <cell r="BW761"/>
          <cell r="BX761"/>
          <cell r="BY761"/>
          <cell r="BZ761"/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0</v>
          </cell>
          <cell r="N762"/>
          <cell r="O762"/>
          <cell r="P762"/>
          <cell r="Q762"/>
          <cell r="R762"/>
          <cell r="S762"/>
          <cell r="T762"/>
          <cell r="U762"/>
          <cell r="V762">
            <v>11</v>
          </cell>
          <cell r="W762">
            <v>50</v>
          </cell>
          <cell r="X762">
            <v>61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/>
          <cell r="AD762"/>
          <cell r="AE762"/>
          <cell r="AF762"/>
          <cell r="AG762"/>
          <cell r="AH762"/>
          <cell r="AI762"/>
          <cell r="AJ762"/>
          <cell r="AK762">
            <v>2</v>
          </cell>
          <cell r="AL762">
            <v>0</v>
          </cell>
          <cell r="AM762">
            <v>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/>
          <cell r="BH762"/>
          <cell r="BI762"/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/>
          <cell r="BW762"/>
          <cell r="BX762"/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50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1</v>
          </cell>
          <cell r="M763">
            <v>0</v>
          </cell>
          <cell r="N763"/>
          <cell r="O763"/>
          <cell r="P763"/>
          <cell r="Q763"/>
          <cell r="R763"/>
          <cell r="S763"/>
          <cell r="T763"/>
          <cell r="U763"/>
          <cell r="V763">
            <v>5</v>
          </cell>
          <cell r="W763">
            <v>17</v>
          </cell>
          <cell r="X763">
            <v>23</v>
          </cell>
          <cell r="Y763">
            <v>17</v>
          </cell>
          <cell r="Z763">
            <v>14</v>
          </cell>
          <cell r="AA763">
            <v>8</v>
          </cell>
          <cell r="AB763">
            <v>0</v>
          </cell>
          <cell r="AC763"/>
          <cell r="AD763"/>
          <cell r="AE763"/>
          <cell r="AF763"/>
          <cell r="AG763"/>
          <cell r="AH763"/>
          <cell r="AI763"/>
          <cell r="AJ763"/>
          <cell r="AK763">
            <v>39</v>
          </cell>
          <cell r="AL763">
            <v>11</v>
          </cell>
          <cell r="AM763">
            <v>58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/>
          <cell r="BH763"/>
          <cell r="BI763"/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/>
          <cell r="BW763"/>
          <cell r="BX763"/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9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28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0</v>
          </cell>
          <cell r="M764">
            <v>0</v>
          </cell>
          <cell r="N764"/>
          <cell r="O764"/>
          <cell r="P764"/>
          <cell r="Q764"/>
          <cell r="R764"/>
          <cell r="S764"/>
          <cell r="T764"/>
          <cell r="U764"/>
          <cell r="V764">
            <v>5</v>
          </cell>
          <cell r="W764">
            <v>5</v>
          </cell>
          <cell r="X764">
            <v>10</v>
          </cell>
          <cell r="Y764">
            <v>3</v>
          </cell>
          <cell r="Z764">
            <v>12</v>
          </cell>
          <cell r="AA764">
            <v>3</v>
          </cell>
          <cell r="AB764">
            <v>0</v>
          </cell>
          <cell r="AC764"/>
          <cell r="AD764"/>
          <cell r="AE764"/>
          <cell r="AF764"/>
          <cell r="AG764"/>
          <cell r="AH764"/>
          <cell r="AI764"/>
          <cell r="AJ764"/>
          <cell r="AK764">
            <v>18</v>
          </cell>
          <cell r="AL764">
            <v>4</v>
          </cell>
          <cell r="AM764">
            <v>25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1</v>
          </cell>
          <cell r="BB764">
            <v>1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/>
          <cell r="BH764"/>
          <cell r="BI764"/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4</v>
          </cell>
          <cell r="BU764">
            <v>0</v>
          </cell>
          <cell r="BV764"/>
          <cell r="BW764"/>
          <cell r="BX764"/>
          <cell r="BY764"/>
          <cell r="BZ764"/>
          <cell r="CA764"/>
          <cell r="CB764"/>
          <cell r="CC764"/>
          <cell r="CD764">
            <v>5</v>
          </cell>
          <cell r="CE764">
            <v>0</v>
          </cell>
          <cell r="CF764">
            <v>9</v>
          </cell>
          <cell r="CG764">
            <v>7</v>
          </cell>
          <cell r="CH764">
            <v>14</v>
          </cell>
          <cell r="CI764">
            <v>7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10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0</v>
          </cell>
          <cell r="N765"/>
          <cell r="O765"/>
          <cell r="P765"/>
          <cell r="Q765"/>
          <cell r="R765"/>
          <cell r="S765"/>
          <cell r="T765"/>
          <cell r="U765"/>
          <cell r="V765">
            <v>5</v>
          </cell>
          <cell r="W765">
            <v>1</v>
          </cell>
          <cell r="X765">
            <v>10</v>
          </cell>
          <cell r="Y765">
            <v>11</v>
          </cell>
          <cell r="Z765">
            <v>7</v>
          </cell>
          <cell r="AA765">
            <v>6</v>
          </cell>
          <cell r="AB765">
            <v>0</v>
          </cell>
          <cell r="AC765"/>
          <cell r="AD765"/>
          <cell r="AE765"/>
          <cell r="AF765"/>
          <cell r="AG765"/>
          <cell r="AH765"/>
          <cell r="AI765"/>
          <cell r="AJ765"/>
          <cell r="AK765">
            <v>24</v>
          </cell>
          <cell r="AL765">
            <v>11</v>
          </cell>
          <cell r="AM765">
            <v>41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/>
          <cell r="BH765"/>
          <cell r="BI765"/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/>
          <cell r="BW765"/>
          <cell r="BX765"/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12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0</v>
          </cell>
          <cell r="N766"/>
          <cell r="O766"/>
          <cell r="P766"/>
          <cell r="Q766"/>
          <cell r="R766"/>
          <cell r="S766"/>
          <cell r="T766"/>
          <cell r="U766"/>
          <cell r="V766">
            <v>7</v>
          </cell>
          <cell r="W766">
            <v>14</v>
          </cell>
          <cell r="X766">
            <v>23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/>
          <cell r="BH766"/>
          <cell r="BI766"/>
          <cell r="BJ766"/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/>
          <cell r="BW766"/>
          <cell r="BX766"/>
          <cell r="BY766"/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14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29</v>
          </cell>
          <cell r="X767">
            <v>29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/>
          <cell r="BH767"/>
          <cell r="BI767"/>
          <cell r="BJ767"/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/>
          <cell r="BW767"/>
          <cell r="BX767"/>
          <cell r="BY767"/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29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/>
          <cell r="O768"/>
          <cell r="P768"/>
          <cell r="Q768"/>
          <cell r="R768"/>
          <cell r="S768"/>
          <cell r="T768"/>
          <cell r="U768"/>
          <cell r="V768">
            <v>1</v>
          </cell>
          <cell r="W768">
            <v>5</v>
          </cell>
          <cell r="X768">
            <v>6</v>
          </cell>
          <cell r="Y768">
            <v>4</v>
          </cell>
          <cell r="Z768">
            <v>2</v>
          </cell>
          <cell r="AA768">
            <v>0</v>
          </cell>
          <cell r="AB768">
            <v>0</v>
          </cell>
          <cell r="AC768"/>
          <cell r="AD768"/>
          <cell r="AE768"/>
          <cell r="AF768"/>
          <cell r="AG768"/>
          <cell r="AH768"/>
          <cell r="AI768"/>
          <cell r="AJ768"/>
          <cell r="AK768">
            <v>6</v>
          </cell>
          <cell r="AL768">
            <v>2</v>
          </cell>
          <cell r="AM768">
            <v>8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/>
          <cell r="BH768"/>
          <cell r="BI768"/>
          <cell r="BJ768"/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/>
          <cell r="BW768"/>
          <cell r="BX768"/>
          <cell r="BY768"/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7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13</v>
          </cell>
          <cell r="M769">
            <v>0</v>
          </cell>
          <cell r="N769"/>
          <cell r="O769"/>
          <cell r="P769"/>
          <cell r="Q769"/>
          <cell r="R769"/>
          <cell r="S769"/>
          <cell r="T769"/>
          <cell r="U769"/>
          <cell r="V769">
            <v>22</v>
          </cell>
          <cell r="W769">
            <v>13</v>
          </cell>
          <cell r="X769">
            <v>48</v>
          </cell>
          <cell r="Y769">
            <v>31</v>
          </cell>
          <cell r="Z769">
            <v>23</v>
          </cell>
          <cell r="AA769">
            <v>17</v>
          </cell>
          <cell r="AB769">
            <v>0</v>
          </cell>
          <cell r="AC769"/>
          <cell r="AD769"/>
          <cell r="AE769"/>
          <cell r="AF769"/>
          <cell r="AG769"/>
          <cell r="AH769"/>
          <cell r="AI769"/>
          <cell r="AJ769"/>
          <cell r="AK769">
            <v>71</v>
          </cell>
          <cell r="AL769">
            <v>20</v>
          </cell>
          <cell r="AM769">
            <v>108</v>
          </cell>
          <cell r="AN769">
            <v>2</v>
          </cell>
          <cell r="AO769">
            <v>0</v>
          </cell>
          <cell r="AP769">
            <v>1</v>
          </cell>
          <cell r="AQ769">
            <v>0</v>
          </cell>
          <cell r="AR769"/>
          <cell r="AS769"/>
          <cell r="AT769"/>
          <cell r="AU769"/>
          <cell r="AV769"/>
          <cell r="AW769"/>
          <cell r="AX769"/>
          <cell r="AY769"/>
          <cell r="AZ769">
            <v>3</v>
          </cell>
          <cell r="BA769">
            <v>0</v>
          </cell>
          <cell r="BB769">
            <v>4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/>
          <cell r="BH769"/>
          <cell r="BI769"/>
          <cell r="BJ769"/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0</v>
          </cell>
          <cell r="BU769">
            <v>0</v>
          </cell>
          <cell r="BV769"/>
          <cell r="BW769"/>
          <cell r="BX769"/>
          <cell r="BY769"/>
          <cell r="BZ769"/>
          <cell r="CA769"/>
          <cell r="CB769"/>
          <cell r="CC769"/>
          <cell r="CD769">
            <v>2</v>
          </cell>
          <cell r="CE769">
            <v>0</v>
          </cell>
          <cell r="CF769">
            <v>2</v>
          </cell>
          <cell r="CG769">
            <v>39</v>
          </cell>
          <cell r="CH769">
            <v>28</v>
          </cell>
          <cell r="CI769">
            <v>31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33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0</v>
          </cell>
          <cell r="M770">
            <v>0</v>
          </cell>
          <cell r="N770"/>
          <cell r="O770"/>
          <cell r="P770"/>
          <cell r="Q770"/>
          <cell r="R770"/>
          <cell r="S770"/>
          <cell r="T770"/>
          <cell r="U770"/>
          <cell r="V770">
            <v>1</v>
          </cell>
          <cell r="W770">
            <v>2</v>
          </cell>
          <cell r="X770">
            <v>3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/>
          <cell r="BH770"/>
          <cell r="BI770"/>
          <cell r="BJ770"/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/>
          <cell r="BW770"/>
          <cell r="BX770"/>
          <cell r="BY770"/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2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0</v>
          </cell>
          <cell r="N771"/>
          <cell r="O771"/>
          <cell r="P771"/>
          <cell r="Q771"/>
          <cell r="R771"/>
          <cell r="S771"/>
          <cell r="T771"/>
          <cell r="U771"/>
          <cell r="V771">
            <v>2</v>
          </cell>
          <cell r="W771">
            <v>5</v>
          </cell>
          <cell r="X771">
            <v>7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/>
          <cell r="AD771"/>
          <cell r="AE771"/>
          <cell r="AF771"/>
          <cell r="AG771"/>
          <cell r="AH771"/>
          <cell r="AI771"/>
          <cell r="AJ771"/>
          <cell r="AK771">
            <v>3</v>
          </cell>
          <cell r="AL771">
            <v>1</v>
          </cell>
          <cell r="AM771">
            <v>4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/>
          <cell r="BH771"/>
          <cell r="BI771"/>
          <cell r="BJ771"/>
          <cell r="BK771"/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/>
          <cell r="BW771"/>
          <cell r="BX771"/>
          <cell r="BY771"/>
          <cell r="BZ771"/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6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/>
          <cell r="BH772"/>
          <cell r="BI772"/>
          <cell r="BJ772"/>
          <cell r="BK772"/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/>
          <cell r="BW772"/>
          <cell r="BX772"/>
          <cell r="BY772"/>
          <cell r="BZ772"/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0</v>
          </cell>
          <cell r="N773"/>
          <cell r="O773"/>
          <cell r="P773"/>
          <cell r="Q773"/>
          <cell r="R773"/>
          <cell r="S773"/>
          <cell r="T773"/>
          <cell r="U773"/>
          <cell r="V773">
            <v>9</v>
          </cell>
          <cell r="W773">
            <v>0</v>
          </cell>
          <cell r="X773">
            <v>14</v>
          </cell>
          <cell r="Y773">
            <v>2</v>
          </cell>
          <cell r="Z773">
            <v>2</v>
          </cell>
          <cell r="AA773">
            <v>5</v>
          </cell>
          <cell r="AB773">
            <v>0</v>
          </cell>
          <cell r="AC773"/>
          <cell r="AD773"/>
          <cell r="AE773"/>
          <cell r="AF773"/>
          <cell r="AG773"/>
          <cell r="AH773"/>
          <cell r="AI773"/>
          <cell r="AJ773"/>
          <cell r="AK773">
            <v>9</v>
          </cell>
          <cell r="AL773">
            <v>0</v>
          </cell>
          <cell r="AM773">
            <v>14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/>
          <cell r="BH773"/>
          <cell r="BI773"/>
          <cell r="BJ773"/>
          <cell r="BK773"/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/>
          <cell r="BW773"/>
          <cell r="BX773"/>
          <cell r="BY773"/>
          <cell r="BZ773"/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1</v>
          </cell>
          <cell r="X774">
            <v>1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3</v>
          </cell>
          <cell r="AM774">
            <v>3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/>
          <cell r="BH774"/>
          <cell r="BI774"/>
          <cell r="BJ774"/>
          <cell r="BK774"/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/>
          <cell r="BW774"/>
          <cell r="BX774"/>
          <cell r="BY774"/>
          <cell r="BZ774"/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4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/>
          <cell r="AD775"/>
          <cell r="AE775"/>
          <cell r="AF775"/>
          <cell r="AG775"/>
          <cell r="AH775"/>
          <cell r="AI775"/>
          <cell r="AJ775"/>
          <cell r="AK775">
            <v>1</v>
          </cell>
          <cell r="AL775">
            <v>0</v>
          </cell>
          <cell r="AM775">
            <v>2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/>
          <cell r="BH775"/>
          <cell r="BI775"/>
          <cell r="BJ775"/>
          <cell r="BK775"/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/>
          <cell r="BW775"/>
          <cell r="BX775"/>
          <cell r="BY775"/>
          <cell r="BZ775"/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0</v>
          </cell>
          <cell r="N776"/>
          <cell r="O776"/>
          <cell r="P776"/>
          <cell r="Q776"/>
          <cell r="R776"/>
          <cell r="S776"/>
          <cell r="T776"/>
          <cell r="U776"/>
          <cell r="V776">
            <v>6</v>
          </cell>
          <cell r="W776">
            <v>6</v>
          </cell>
          <cell r="X776">
            <v>12</v>
          </cell>
          <cell r="Y776">
            <v>7</v>
          </cell>
          <cell r="Z776">
            <v>5</v>
          </cell>
          <cell r="AA776">
            <v>0</v>
          </cell>
          <cell r="AB776">
            <v>0</v>
          </cell>
          <cell r="AC776"/>
          <cell r="AD776"/>
          <cell r="AE776"/>
          <cell r="AF776"/>
          <cell r="AG776"/>
          <cell r="AH776"/>
          <cell r="AI776"/>
          <cell r="AJ776"/>
          <cell r="AK776">
            <v>12</v>
          </cell>
          <cell r="AL776">
            <v>6</v>
          </cell>
          <cell r="AM776">
            <v>18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/>
          <cell r="BH776"/>
          <cell r="BI776"/>
          <cell r="BJ776"/>
          <cell r="BK776"/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/>
          <cell r="BW776"/>
          <cell r="BX776"/>
          <cell r="BY776"/>
          <cell r="BZ776"/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12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/>
          <cell r="BH777"/>
          <cell r="BI777"/>
          <cell r="BJ777"/>
          <cell r="BK777"/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/>
          <cell r="BW777"/>
          <cell r="BX777"/>
          <cell r="BY777"/>
          <cell r="BZ777"/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0</v>
          </cell>
          <cell r="N778"/>
          <cell r="O778"/>
          <cell r="P778"/>
          <cell r="Q778"/>
          <cell r="R778"/>
          <cell r="S778"/>
          <cell r="T778"/>
          <cell r="U778"/>
          <cell r="V778">
            <v>7</v>
          </cell>
          <cell r="W778">
            <v>0</v>
          </cell>
          <cell r="X778">
            <v>7</v>
          </cell>
          <cell r="Y778">
            <v>4</v>
          </cell>
          <cell r="Z778">
            <v>0</v>
          </cell>
          <cell r="AA778">
            <v>0</v>
          </cell>
          <cell r="AB778">
            <v>0</v>
          </cell>
          <cell r="AC778"/>
          <cell r="AD778"/>
          <cell r="AE778"/>
          <cell r="AF778"/>
          <cell r="AG778"/>
          <cell r="AH778"/>
          <cell r="AI778"/>
          <cell r="AJ778"/>
          <cell r="AK778">
            <v>4</v>
          </cell>
          <cell r="AL778">
            <v>0</v>
          </cell>
          <cell r="AM778">
            <v>4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/>
          <cell r="AS778"/>
          <cell r="AT778"/>
          <cell r="AU778"/>
          <cell r="AV778"/>
          <cell r="AW778"/>
          <cell r="AX778"/>
          <cell r="AY778"/>
          <cell r="AZ778">
            <v>1</v>
          </cell>
          <cell r="BA778">
            <v>0</v>
          </cell>
          <cell r="BB778">
            <v>1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/>
          <cell r="BH778"/>
          <cell r="BI778"/>
          <cell r="BJ778"/>
          <cell r="BK778"/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/>
          <cell r="BW778"/>
          <cell r="BX778"/>
          <cell r="BY778"/>
          <cell r="BZ778"/>
          <cell r="CA778"/>
          <cell r="CB778"/>
          <cell r="CC778"/>
          <cell r="CD778">
            <v>0</v>
          </cell>
          <cell r="CE778">
            <v>0</v>
          </cell>
          <cell r="CF778">
            <v>0</v>
          </cell>
          <cell r="CG778">
            <v>6</v>
          </cell>
          <cell r="CH778">
            <v>6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/>
          <cell r="O779"/>
          <cell r="P779"/>
          <cell r="Q779"/>
          <cell r="R779"/>
          <cell r="S779"/>
          <cell r="T779"/>
          <cell r="U779"/>
          <cell r="V779">
            <v>1</v>
          </cell>
          <cell r="W779">
            <v>0</v>
          </cell>
          <cell r="X779">
            <v>2</v>
          </cell>
          <cell r="Y779">
            <v>7</v>
          </cell>
          <cell r="Z779">
            <v>7</v>
          </cell>
          <cell r="AA779">
            <v>7</v>
          </cell>
          <cell r="AB779">
            <v>0</v>
          </cell>
          <cell r="AC779"/>
          <cell r="AD779"/>
          <cell r="AE779"/>
          <cell r="AF779"/>
          <cell r="AG779"/>
          <cell r="AH779"/>
          <cell r="AI779"/>
          <cell r="AJ779"/>
          <cell r="AK779">
            <v>21</v>
          </cell>
          <cell r="AL779">
            <v>2</v>
          </cell>
          <cell r="AM779">
            <v>30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/>
          <cell r="BH779"/>
          <cell r="BI779"/>
          <cell r="BJ779"/>
          <cell r="BK779"/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/>
          <cell r="BW779"/>
          <cell r="BX779"/>
          <cell r="BY779"/>
          <cell r="BZ779"/>
          <cell r="CA779"/>
          <cell r="CB779"/>
          <cell r="CC779"/>
          <cell r="CD779">
            <v>0</v>
          </cell>
          <cell r="CE779">
            <v>0</v>
          </cell>
          <cell r="CF779">
            <v>0</v>
          </cell>
          <cell r="CG779">
            <v>7</v>
          </cell>
          <cell r="CH779">
            <v>7</v>
          </cell>
          <cell r="CI779">
            <v>8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2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3</v>
          </cell>
          <cell r="Z780">
            <v>3</v>
          </cell>
          <cell r="AA780">
            <v>3</v>
          </cell>
          <cell r="AB780">
            <v>0</v>
          </cell>
          <cell r="AC780"/>
          <cell r="AD780"/>
          <cell r="AE780"/>
          <cell r="AF780"/>
          <cell r="AG780"/>
          <cell r="AH780"/>
          <cell r="AI780"/>
          <cell r="AJ780"/>
          <cell r="AK780">
            <v>9</v>
          </cell>
          <cell r="AL780">
            <v>0</v>
          </cell>
          <cell r="AM780">
            <v>12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/>
          <cell r="BH780"/>
          <cell r="BI780"/>
          <cell r="BJ780"/>
          <cell r="BK780"/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/>
          <cell r="BW780"/>
          <cell r="BX780"/>
          <cell r="BY780"/>
          <cell r="BZ780"/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/>
          <cell r="O781"/>
          <cell r="P781"/>
          <cell r="Q781"/>
          <cell r="R781"/>
          <cell r="S781"/>
          <cell r="T781"/>
          <cell r="U781"/>
          <cell r="V781">
            <v>2</v>
          </cell>
          <cell r="W781">
            <v>1</v>
          </cell>
          <cell r="X781">
            <v>3</v>
          </cell>
          <cell r="Y781">
            <v>5</v>
          </cell>
          <cell r="Z781">
            <v>6</v>
          </cell>
          <cell r="AA781">
            <v>0</v>
          </cell>
          <cell r="AB781">
            <v>0</v>
          </cell>
          <cell r="AC781"/>
          <cell r="AD781"/>
          <cell r="AE781"/>
          <cell r="AF781"/>
          <cell r="AG781"/>
          <cell r="AH781"/>
          <cell r="AI781"/>
          <cell r="AJ781"/>
          <cell r="AK781">
            <v>11</v>
          </cell>
          <cell r="AL781">
            <v>6</v>
          </cell>
          <cell r="AM781">
            <v>17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/>
          <cell r="BH781"/>
          <cell r="BI781"/>
          <cell r="BJ781"/>
          <cell r="BK781"/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/>
          <cell r="BW781"/>
          <cell r="BX781"/>
          <cell r="BY781"/>
          <cell r="BZ781"/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7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7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0</v>
          </cell>
          <cell r="N782"/>
          <cell r="O782"/>
          <cell r="P782"/>
          <cell r="Q782"/>
          <cell r="R782"/>
          <cell r="S782"/>
          <cell r="T782"/>
          <cell r="U782"/>
          <cell r="V782">
            <v>4</v>
          </cell>
          <cell r="W782" t="str">
            <v>0</v>
          </cell>
          <cell r="X782">
            <v>4</v>
          </cell>
          <cell r="Y782">
            <v>1</v>
          </cell>
          <cell r="Z782">
            <v>0</v>
          </cell>
          <cell r="AA782">
            <v>0</v>
          </cell>
          <cell r="AB782">
            <v>0</v>
          </cell>
          <cell r="AC782"/>
          <cell r="AD782"/>
          <cell r="AE782"/>
          <cell r="AF782"/>
          <cell r="AG782"/>
          <cell r="AH782"/>
          <cell r="AI782"/>
          <cell r="AJ782"/>
          <cell r="AK782">
            <v>1</v>
          </cell>
          <cell r="AL782" t="str">
            <v>0</v>
          </cell>
          <cell r="AM782">
            <v>1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/>
          <cell r="BH782"/>
          <cell r="BI782"/>
          <cell r="BJ782"/>
          <cell r="BK782"/>
          <cell r="BL782"/>
          <cell r="BM782"/>
          <cell r="BN782"/>
          <cell r="BO782">
            <v>0</v>
          </cell>
          <cell r="BP782" t="str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/>
          <cell r="BW782"/>
          <cell r="BX782"/>
          <cell r="BY782"/>
          <cell r="BZ782"/>
          <cell r="CA782"/>
          <cell r="CB782"/>
          <cell r="CC782"/>
          <cell r="CD782">
            <v>0</v>
          </cell>
          <cell r="CE782" t="str">
            <v>0</v>
          </cell>
          <cell r="CF782">
            <v>0</v>
          </cell>
          <cell r="CG782">
            <v>4</v>
          </cell>
          <cell r="CH782">
            <v>1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53</v>
          </cell>
          <cell r="AB783">
            <v>0</v>
          </cell>
          <cell r="AC783"/>
          <cell r="AD783"/>
          <cell r="AE783"/>
          <cell r="AF783"/>
          <cell r="AG783"/>
          <cell r="AH783"/>
          <cell r="AI783"/>
          <cell r="AJ783"/>
          <cell r="AK783">
            <v>53</v>
          </cell>
          <cell r="AL783" t="str">
            <v>0</v>
          </cell>
          <cell r="AM783">
            <v>106</v>
          </cell>
          <cell r="AN783">
            <v>0</v>
          </cell>
          <cell r="AO783">
            <v>0</v>
          </cell>
          <cell r="AP783">
            <v>1</v>
          </cell>
          <cell r="AQ783">
            <v>0</v>
          </cell>
          <cell r="AR783"/>
          <cell r="AS783"/>
          <cell r="AT783"/>
          <cell r="AU783"/>
          <cell r="AV783"/>
          <cell r="AW783"/>
          <cell r="AX783"/>
          <cell r="AY783"/>
          <cell r="AZ783">
            <v>1</v>
          </cell>
          <cell r="BA783" t="str">
            <v>0</v>
          </cell>
          <cell r="BB783">
            <v>2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/>
          <cell r="BH783"/>
          <cell r="BI783"/>
          <cell r="BJ783"/>
          <cell r="BK783"/>
          <cell r="BL783"/>
          <cell r="BM783"/>
          <cell r="BN783"/>
          <cell r="BO783">
            <v>0</v>
          </cell>
          <cell r="BP783" t="str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/>
          <cell r="BW783"/>
          <cell r="BX783"/>
          <cell r="BY783"/>
          <cell r="BZ783"/>
          <cell r="CA783"/>
          <cell r="CB783"/>
          <cell r="CC783"/>
          <cell r="CD783">
            <v>0</v>
          </cell>
          <cell r="CE783" t="str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54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/>
          <cell r="BH784"/>
          <cell r="BI784"/>
          <cell r="BJ784"/>
          <cell r="BK784"/>
          <cell r="BL784"/>
          <cell r="BM784"/>
          <cell r="BN784"/>
          <cell r="BO784">
            <v>0</v>
          </cell>
          <cell r="BP784" t="str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/>
          <cell r="BW784"/>
          <cell r="BX784"/>
          <cell r="BY784"/>
          <cell r="BZ784"/>
          <cell r="CA784"/>
          <cell r="CB784"/>
          <cell r="CC784"/>
          <cell r="CD784">
            <v>0</v>
          </cell>
          <cell r="CE784" t="str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0</v>
          </cell>
          <cell r="N785"/>
          <cell r="O785"/>
          <cell r="P785"/>
          <cell r="Q785"/>
          <cell r="R785"/>
          <cell r="S785"/>
          <cell r="T785"/>
          <cell r="U785"/>
          <cell r="V785">
            <v>18</v>
          </cell>
          <cell r="W785" t="str">
            <v>0</v>
          </cell>
          <cell r="X785">
            <v>22</v>
          </cell>
          <cell r="Y785">
            <v>1</v>
          </cell>
          <cell r="Z785">
            <v>0</v>
          </cell>
          <cell r="AA785">
            <v>5</v>
          </cell>
          <cell r="AB785">
            <v>0</v>
          </cell>
          <cell r="AC785"/>
          <cell r="AD785"/>
          <cell r="AE785"/>
          <cell r="AF785"/>
          <cell r="AG785"/>
          <cell r="AH785"/>
          <cell r="AI785"/>
          <cell r="AJ785"/>
          <cell r="AK785">
            <v>6</v>
          </cell>
          <cell r="AL785" t="str">
            <v>0</v>
          </cell>
          <cell r="AM785">
            <v>11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/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 t="str">
            <v>0</v>
          </cell>
          <cell r="BB785">
            <v>0</v>
          </cell>
          <cell r="BC785">
            <v>1</v>
          </cell>
          <cell r="BD785">
            <v>0</v>
          </cell>
          <cell r="BE785">
            <v>1</v>
          </cell>
          <cell r="BF785">
            <v>0</v>
          </cell>
          <cell r="BG785"/>
          <cell r="BH785"/>
          <cell r="BI785"/>
          <cell r="BJ785"/>
          <cell r="BK785"/>
          <cell r="BL785"/>
          <cell r="BM785"/>
          <cell r="BN785"/>
          <cell r="BO785">
            <v>2</v>
          </cell>
          <cell r="BP785" t="str">
            <v>0</v>
          </cell>
          <cell r="BQ785">
            <v>3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/>
          <cell r="BW785"/>
          <cell r="BX785"/>
          <cell r="BY785"/>
          <cell r="BZ785"/>
          <cell r="CA785"/>
          <cell r="CB785"/>
          <cell r="CC785"/>
          <cell r="CD785">
            <v>5</v>
          </cell>
          <cell r="CE785" t="str">
            <v>0</v>
          </cell>
          <cell r="CF785">
            <v>8</v>
          </cell>
          <cell r="CG785">
            <v>17</v>
          </cell>
          <cell r="CH785">
            <v>1</v>
          </cell>
          <cell r="CI785">
            <v>13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19</v>
          </cell>
          <cell r="K786">
            <v>0</v>
          </cell>
          <cell r="L786">
            <v>0</v>
          </cell>
          <cell r="M786">
            <v>0</v>
          </cell>
          <cell r="N786"/>
          <cell r="O786"/>
          <cell r="P786"/>
          <cell r="Q786"/>
          <cell r="R786"/>
          <cell r="S786"/>
          <cell r="T786"/>
          <cell r="U786"/>
          <cell r="V786">
            <v>19</v>
          </cell>
          <cell r="W786" t="str">
            <v>0</v>
          </cell>
          <cell r="X786">
            <v>19</v>
          </cell>
          <cell r="Y786">
            <v>2</v>
          </cell>
          <cell r="Z786">
            <v>0</v>
          </cell>
          <cell r="AA786">
            <v>0</v>
          </cell>
          <cell r="AB786">
            <v>0</v>
          </cell>
          <cell r="AC786"/>
          <cell r="AD786"/>
          <cell r="AE786"/>
          <cell r="AF786"/>
          <cell r="AG786"/>
          <cell r="AH786"/>
          <cell r="AI786"/>
          <cell r="AJ786"/>
          <cell r="AK786">
            <v>2</v>
          </cell>
          <cell r="AL786" t="str">
            <v>0</v>
          </cell>
          <cell r="AM786">
            <v>2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/>
          <cell r="BH786"/>
          <cell r="BI786"/>
          <cell r="BJ786"/>
          <cell r="BK786"/>
          <cell r="BL786"/>
          <cell r="BM786"/>
          <cell r="BN786"/>
          <cell r="BO786">
            <v>0</v>
          </cell>
          <cell r="BP786" t="str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/>
          <cell r="BW786"/>
          <cell r="BX786"/>
          <cell r="BY786"/>
          <cell r="BZ786"/>
          <cell r="CA786"/>
          <cell r="CB786"/>
          <cell r="CC786"/>
          <cell r="CD786">
            <v>0</v>
          </cell>
          <cell r="CE786" t="str">
            <v>0</v>
          </cell>
          <cell r="CF786">
            <v>0</v>
          </cell>
          <cell r="CG786">
            <v>21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/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/>
          <cell r="BH787"/>
          <cell r="BI787"/>
          <cell r="BJ787"/>
          <cell r="BK787"/>
          <cell r="BL787"/>
          <cell r="BM787"/>
          <cell r="BN787"/>
          <cell r="BO787">
            <v>0</v>
          </cell>
          <cell r="BP787" t="str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/>
          <cell r="BW787"/>
          <cell r="BX787"/>
          <cell r="BY787"/>
          <cell r="BZ787"/>
          <cell r="CA787"/>
          <cell r="CB787"/>
          <cell r="CC787"/>
          <cell r="CD787">
            <v>0</v>
          </cell>
          <cell r="CE787" t="str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0</v>
          </cell>
          <cell r="N788"/>
          <cell r="O788"/>
          <cell r="P788"/>
          <cell r="Q788"/>
          <cell r="R788"/>
          <cell r="S788"/>
          <cell r="T788"/>
          <cell r="U788"/>
          <cell r="V788">
            <v>7</v>
          </cell>
          <cell r="W788" t="str">
            <v>0</v>
          </cell>
          <cell r="X788">
            <v>10</v>
          </cell>
          <cell r="Y788">
            <v>1</v>
          </cell>
          <cell r="Z788">
            <v>3</v>
          </cell>
          <cell r="AA788">
            <v>3</v>
          </cell>
          <cell r="AB788">
            <v>0</v>
          </cell>
          <cell r="AC788"/>
          <cell r="AD788"/>
          <cell r="AE788"/>
          <cell r="AF788"/>
          <cell r="AG788"/>
          <cell r="AH788"/>
          <cell r="AI788"/>
          <cell r="AJ788"/>
          <cell r="AK788">
            <v>7</v>
          </cell>
          <cell r="AL788" t="str">
            <v>0</v>
          </cell>
          <cell r="AM788">
            <v>10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/>
          <cell r="AS788"/>
          <cell r="AT788"/>
          <cell r="AU788"/>
          <cell r="AV788"/>
          <cell r="AW788"/>
          <cell r="AX788"/>
          <cell r="AY788"/>
          <cell r="AZ788">
            <v>1</v>
          </cell>
          <cell r="BA788" t="str">
            <v>0</v>
          </cell>
          <cell r="BB788">
            <v>1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/>
          <cell r="BH788"/>
          <cell r="BI788"/>
          <cell r="BJ788"/>
          <cell r="BK788"/>
          <cell r="BL788"/>
          <cell r="BM788"/>
          <cell r="BN788"/>
          <cell r="BO788">
            <v>0</v>
          </cell>
          <cell r="BP788" t="str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/>
          <cell r="BW788"/>
          <cell r="BX788"/>
          <cell r="BY788"/>
          <cell r="BZ788"/>
          <cell r="CA788"/>
          <cell r="CB788"/>
          <cell r="CC788"/>
          <cell r="CD788">
            <v>0</v>
          </cell>
          <cell r="CE788" t="str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/>
          <cell r="BH789"/>
          <cell r="BI789"/>
          <cell r="BJ789"/>
          <cell r="BK789"/>
          <cell r="BL789"/>
          <cell r="BM789"/>
          <cell r="BN789"/>
          <cell r="BO789">
            <v>0</v>
          </cell>
          <cell r="BP789" t="str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/>
          <cell r="BW789"/>
          <cell r="BX789"/>
          <cell r="BY789"/>
          <cell r="BZ789"/>
          <cell r="CA789"/>
          <cell r="CB789"/>
          <cell r="CC789"/>
          <cell r="CD789">
            <v>0</v>
          </cell>
          <cell r="CE789" t="str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/>
          <cell r="O790"/>
          <cell r="P790"/>
          <cell r="Q790"/>
          <cell r="R790"/>
          <cell r="S790"/>
          <cell r="T790"/>
          <cell r="U790"/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/>
          <cell r="AD790"/>
          <cell r="AE790"/>
          <cell r="AF790"/>
          <cell r="AG790"/>
          <cell r="AH790"/>
          <cell r="AI790"/>
          <cell r="AJ790"/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/>
          <cell r="AS790"/>
          <cell r="AT790"/>
          <cell r="AU790"/>
          <cell r="AV790"/>
          <cell r="AW790"/>
          <cell r="AX790"/>
          <cell r="AY790"/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/>
          <cell r="BH790"/>
          <cell r="BI790"/>
          <cell r="BJ790"/>
          <cell r="BK790"/>
          <cell r="BL790"/>
          <cell r="BM790"/>
          <cell r="BN790"/>
          <cell r="BO790">
            <v>0</v>
          </cell>
          <cell r="BP790" t="str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/>
          <cell r="BW790"/>
          <cell r="BX790"/>
          <cell r="BY790"/>
          <cell r="BZ790"/>
          <cell r="CA790"/>
          <cell r="CB790"/>
          <cell r="CC790"/>
          <cell r="CD790">
            <v>0</v>
          </cell>
          <cell r="CE790" t="str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 t="str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 t="str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 t="str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 t="str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 t="str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1">
      <pivotArea outline="0" collapsedLevelsAreSubtotals="1" fieldPosition="0"/>
    </format>
    <format dxfId="30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6</v>
      </c>
      <c r="R434" s="17">
        <f t="shared" si="34"/>
        <v>0</v>
      </c>
      <c r="S434" s="10"/>
      <c r="T434" s="10">
        <f>VLOOKUP(G434,'EDA IRA'!G434:BP434,62,FALSE)</f>
        <v>21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2915</v>
      </c>
      <c r="K4" s="48">
        <f t="shared" si="0"/>
        <v>2414</v>
      </c>
      <c r="L4" s="48">
        <f t="shared" si="0"/>
        <v>2209</v>
      </c>
      <c r="M4" s="48">
        <f t="shared" si="0"/>
        <v>54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27747.499999999982</v>
      </c>
      <c r="W4" s="90">
        <f t="shared" si="0"/>
        <v>7592</v>
      </c>
      <c r="X4" s="91">
        <f>IFERROR(W4/V4,0)</f>
        <v>0.27361023515632055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46</v>
      </c>
      <c r="AB4" s="48">
        <f t="shared" si="1"/>
        <v>2</v>
      </c>
      <c r="AC4" s="48">
        <f t="shared" si="1"/>
        <v>0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542.99999999999989</v>
      </c>
      <c r="AL4" s="90">
        <f t="shared" si="1"/>
        <v>144</v>
      </c>
      <c r="AM4" s="91">
        <f>IFERROR(AL4/AK4,0)</f>
        <v>0.2651933701657459</v>
      </c>
      <c r="AN4" s="47">
        <f t="shared" ref="AN4:BA4" si="2">SUBTOTAL(9,AN6:AN952)</f>
        <v>377</v>
      </c>
      <c r="AO4" s="48">
        <f t="shared" si="2"/>
        <v>269</v>
      </c>
      <c r="AP4" s="48">
        <f t="shared" si="2"/>
        <v>272</v>
      </c>
      <c r="AQ4" s="48">
        <f t="shared" si="2"/>
        <v>10</v>
      </c>
      <c r="AR4" s="48">
        <f t="shared" si="2"/>
        <v>0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902.1666666666664</v>
      </c>
      <c r="BA4" s="90">
        <f t="shared" si="2"/>
        <v>928</v>
      </c>
      <c r="BB4" s="91">
        <f>IFERROR(BA4/AZ4,0)</f>
        <v>1.0286347681507484</v>
      </c>
      <c r="BC4" s="47">
        <f t="shared" ref="BC4:BP4" si="3">SUBTOTAL(9,BC6:BC952)</f>
        <v>5960</v>
      </c>
      <c r="BD4" s="48">
        <f t="shared" si="3"/>
        <v>4890</v>
      </c>
      <c r="BE4" s="48">
        <f t="shared" si="3"/>
        <v>5074</v>
      </c>
      <c r="BF4" s="48">
        <f t="shared" si="3"/>
        <v>225</v>
      </c>
      <c r="BG4" s="48">
        <f t="shared" si="3"/>
        <v>0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47252.500000000029</v>
      </c>
      <c r="BP4" s="90">
        <f t="shared" si="3"/>
        <v>16149</v>
      </c>
      <c r="BQ4" s="91">
        <f>IFERROR(BP4/BO4,0)</f>
        <v>0.34175969525421912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0</v>
      </c>
      <c r="N6" s="43">
        <f>VLOOKUP($H6,[1]EDA!$H$6:$BN$980,N$1,FALSE)</f>
        <v>0</v>
      </c>
      <c r="O6" s="43">
        <f>VLOOKUP($H6,[1]EDA!$H$6:$BN$980,O$1,FALSE)</f>
        <v>0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137.66666666666666</v>
      </c>
      <c r="W6" s="45">
        <f>SUM(J6:U6)</f>
        <v>23</v>
      </c>
      <c r="X6" s="16">
        <f>IFERROR(W6/V6,0)</f>
        <v>0.16707021791767557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0.66666666666666663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5.3333333333333339</v>
      </c>
      <c r="BA6" s="19">
        <f>SUM(AN6:AY6)</f>
        <v>8</v>
      </c>
      <c r="BB6" s="16">
        <f>IFERROR(BA6/AZ6,0)</f>
        <v>1.4999999999999998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0</v>
      </c>
      <c r="BG6" s="44">
        <f>VLOOKUP($H6,[4]IRA!$H$7:$CS$981,BG$1,FALSE)</f>
        <v>0</v>
      </c>
      <c r="BH6" s="44">
        <f>VLOOKUP($H6,[4]IRA!$H$7:$CS$981,BH$1,FALSE)</f>
        <v>0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335.66666666666669</v>
      </c>
      <c r="BP6" s="45">
        <f>SUM(BC6:BN6)</f>
        <v>26</v>
      </c>
      <c r="BQ6" s="16">
        <f>IFERROR(BP6/BO6,0)</f>
        <v>7.7457795431976159E-2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0</v>
      </c>
      <c r="N7" s="36">
        <f>VLOOKUP($H7,[1]EDA!$H$6:$BN$980,N$1,FALSE)</f>
        <v>0</v>
      </c>
      <c r="O7" s="36">
        <f>VLOOKUP($H7,[1]EDA!$H$6:$BN$980,O$1,FALSE)</f>
        <v>0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148</v>
      </c>
      <c r="W7" s="10">
        <f t="shared" ref="W7:W28" si="4">SUM(J7:U7)</f>
        <v>35</v>
      </c>
      <c r="X7" s="17">
        <f t="shared" ref="X7:X28" si="5">IFERROR(W7/V7,0)</f>
        <v>0.23648648648648649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0.66666666666666663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0</v>
      </c>
      <c r="AS7" s="36">
        <f>VLOOKUP($H7,[3]IRA!$H$6:$BN$980,AS$1,FALSE)</f>
        <v>0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30.666666666666668</v>
      </c>
      <c r="BA7" s="20">
        <f t="shared" ref="BA7:BA28" si="8">SUM(AN7:AY7)</f>
        <v>18</v>
      </c>
      <c r="BB7" s="17">
        <f t="shared" ref="BB7:BB28" si="9">IFERROR(BA7/AZ7,0)</f>
        <v>0.58695652173913038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0</v>
      </c>
      <c r="BG7" s="36">
        <f>VLOOKUP($H7,[4]IRA!$H$7:$CS$981,BG$1,FALSE)</f>
        <v>0</v>
      </c>
      <c r="BH7" s="36">
        <f>VLOOKUP($H7,[4]IRA!$H$7:$CS$981,BH$1,FALSE)</f>
        <v>0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155.33333333333331</v>
      </c>
      <c r="BP7" s="10">
        <f t="shared" ref="BP7:BP28" si="10">SUM(BC7:BN7)</f>
        <v>55</v>
      </c>
      <c r="BQ7" s="17">
        <f t="shared" ref="BQ7:BQ28" si="11">IFERROR(BP7/BO7,0)</f>
        <v>0.35407725321888417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0</v>
      </c>
      <c r="N8" s="36">
        <f>VLOOKUP($H8,[1]EDA!$H$6:$BN$980,N$1,FALSE)</f>
        <v>0</v>
      </c>
      <c r="O8" s="36">
        <f>VLOOKUP($H8,[1]EDA!$H$6:$BN$980,O$1,FALSE)</f>
        <v>0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79.333333333333343</v>
      </c>
      <c r="W8" s="10">
        <f t="shared" si="4"/>
        <v>7</v>
      </c>
      <c r="X8" s="17">
        <f t="shared" si="5"/>
        <v>8.8235294117647051E-2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1.6666666666666667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1</v>
      </c>
      <c r="BB8" s="17">
        <f t="shared" si="9"/>
        <v>0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0</v>
      </c>
      <c r="BG8" s="36">
        <f>VLOOKUP($H8,[4]IRA!$H$7:$CS$981,BG$1,FALSE)</f>
        <v>0</v>
      </c>
      <c r="BH8" s="36">
        <f>VLOOKUP($H8,[4]IRA!$H$7:$CS$981,BH$1,FALSE)</f>
        <v>0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152.33333333333331</v>
      </c>
      <c r="BP8" s="10">
        <f t="shared" si="10"/>
        <v>17</v>
      </c>
      <c r="BQ8" s="17">
        <f t="shared" si="11"/>
        <v>0.11159737417943108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0</v>
      </c>
      <c r="N9" s="36">
        <f>VLOOKUP($H9,[1]EDA!$H$6:$BN$980,N$1,FALSE)</f>
        <v>0</v>
      </c>
      <c r="O9" s="36">
        <f>VLOOKUP($H9,[1]EDA!$H$6:$BN$980,O$1,FALSE)</f>
        <v>0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47</v>
      </c>
      <c r="W9" s="10">
        <f t="shared" si="4"/>
        <v>4</v>
      </c>
      <c r="X9" s="17">
        <f t="shared" si="5"/>
        <v>8.5106382978723402E-2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2.3333333333333335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1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0</v>
      </c>
      <c r="BG9" s="36">
        <f>VLOOKUP($H9,[4]IRA!$H$7:$CS$981,BG$1,FALSE)</f>
        <v>0</v>
      </c>
      <c r="BH9" s="36">
        <f>VLOOKUP($H9,[4]IRA!$H$7:$CS$981,BH$1,FALSE)</f>
        <v>0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72.333333333333343</v>
      </c>
      <c r="BP9" s="10">
        <f t="shared" si="10"/>
        <v>11</v>
      </c>
      <c r="BQ9" s="17">
        <f t="shared" si="11"/>
        <v>0.15207373271889399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1</v>
      </c>
      <c r="M10" s="36">
        <f>VLOOKUP($H10,[1]EDA!$H$6:$BN$980,M$1,FALSE)</f>
        <v>0</v>
      </c>
      <c r="N10" s="36">
        <f>VLOOKUP($H10,[1]EDA!$H$6:$BN$980,N$1,FALSE)</f>
        <v>0</v>
      </c>
      <c r="O10" s="36">
        <f>VLOOKUP($H10,[1]EDA!$H$6:$BN$980,O$1,FALSE)</f>
        <v>0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57.333333333333336</v>
      </c>
      <c r="W10" s="10">
        <f t="shared" si="4"/>
        <v>11</v>
      </c>
      <c r="X10" s="17">
        <f t="shared" si="5"/>
        <v>0.19186046511627905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1.3333333333333333</v>
      </c>
      <c r="AL10" s="39">
        <f t="shared" si="6"/>
        <v>1</v>
      </c>
      <c r="AM10" s="17">
        <f t="shared" si="7"/>
        <v>0.75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0</v>
      </c>
      <c r="BB10" s="17">
        <f t="shared" si="9"/>
        <v>0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2</v>
      </c>
      <c r="BF10" s="36">
        <f>VLOOKUP($H10,[4]IRA!$H$7:$CS$981,BF$1,FALSE)</f>
        <v>0</v>
      </c>
      <c r="BG10" s="36">
        <f>VLOOKUP($H10,[4]IRA!$H$7:$CS$981,BG$1,FALSE)</f>
        <v>0</v>
      </c>
      <c r="BH10" s="36">
        <f>VLOOKUP($H10,[4]IRA!$H$7:$CS$981,BH$1,FALSE)</f>
        <v>0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89</v>
      </c>
      <c r="BP10" s="10">
        <f t="shared" si="10"/>
        <v>19</v>
      </c>
      <c r="BQ10" s="17">
        <f t="shared" si="11"/>
        <v>0.21348314606741572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64</v>
      </c>
      <c r="M11" s="36">
        <f>VLOOKUP($H11,[1]EDA!$H$6:$BN$980,M$1,FALSE)</f>
        <v>0</v>
      </c>
      <c r="N11" s="36">
        <f>VLOOKUP($H11,[1]EDA!$H$6:$BN$980,N$1,FALSE)</f>
        <v>0</v>
      </c>
      <c r="O11" s="36">
        <f>VLOOKUP($H11,[1]EDA!$H$6:$BN$980,O$1,FALSE)</f>
        <v>0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333.33333333333331</v>
      </c>
      <c r="W11" s="10">
        <f t="shared" si="4"/>
        <v>185</v>
      </c>
      <c r="X11" s="17">
        <f t="shared" si="5"/>
        <v>0.55500000000000005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0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5</v>
      </c>
      <c r="AL11" s="39">
        <f t="shared" si="6"/>
        <v>0</v>
      </c>
      <c r="AM11" s="17">
        <f t="shared" si="7"/>
        <v>0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0</v>
      </c>
      <c r="AQ11" s="36">
        <f>VLOOKUP($H11,[3]IRA!$H$6:$BN$980,AQ$1,FALSE)</f>
        <v>0</v>
      </c>
      <c r="AR11" s="36">
        <f>VLOOKUP($H11,[3]IRA!$H$6:$BN$980,AR$1,FALSE)</f>
        <v>0</v>
      </c>
      <c r="AS11" s="36">
        <f>VLOOKUP($H11,[3]IRA!$H$6:$BN$980,AS$1,FALSE)</f>
        <v>0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3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111</v>
      </c>
      <c r="BF11" s="36">
        <f>VLOOKUP($H11,[4]IRA!$H$7:$CS$981,BF$1,FALSE)</f>
        <v>0</v>
      </c>
      <c r="BG11" s="36">
        <f>VLOOKUP($H11,[4]IRA!$H$7:$CS$981,BG$1,FALSE)</f>
        <v>0</v>
      </c>
      <c r="BH11" s="36">
        <f>VLOOKUP($H11,[4]IRA!$H$7:$CS$981,BH$1,FALSE)</f>
        <v>0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403.99999999999994</v>
      </c>
      <c r="BP11" s="10">
        <f t="shared" si="10"/>
        <v>383</v>
      </c>
      <c r="BQ11" s="17">
        <f t="shared" si="11"/>
        <v>0.9480198019801982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7</v>
      </c>
      <c r="M12" s="36">
        <f>VLOOKUP($H12,[1]EDA!$H$6:$BN$980,M$1,FALSE)</f>
        <v>0</v>
      </c>
      <c r="N12" s="36">
        <f>VLOOKUP($H12,[1]EDA!$H$6:$BN$980,N$1,FALSE)</f>
        <v>0</v>
      </c>
      <c r="O12" s="36">
        <f>VLOOKUP($H12,[1]EDA!$H$6:$BN$980,O$1,FALSE)</f>
        <v>0</v>
      </c>
      <c r="P12" s="36">
        <f>VLOOKUP($H12,[1]EDA!$H$6:$BN$980,P$1,FALSE)</f>
        <v>0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150.66666666666669</v>
      </c>
      <c r="W12" s="10">
        <f t="shared" si="4"/>
        <v>48</v>
      </c>
      <c r="X12" s="17">
        <f t="shared" si="5"/>
        <v>0.31858407079646012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0.33333333333333331</v>
      </c>
      <c r="AL12" s="39">
        <f t="shared" si="6"/>
        <v>0</v>
      </c>
      <c r="AM12" s="17">
        <f t="shared" si="7"/>
        <v>0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0</v>
      </c>
      <c r="AQ12" s="36">
        <f>VLOOKUP($H12,[3]IRA!$H$6:$BN$980,AQ$1,FALSE)</f>
        <v>0</v>
      </c>
      <c r="AR12" s="36">
        <f>VLOOKUP($H12,[3]IRA!$H$6:$BN$980,AR$1,FALSE)</f>
        <v>0</v>
      </c>
      <c r="AS12" s="36">
        <f>VLOOKUP($H12,[3]IRA!$H$6:$BN$980,AS$1,FALSE)</f>
        <v>0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7</v>
      </c>
      <c r="BB12" s="17">
        <f t="shared" si="9"/>
        <v>0</v>
      </c>
      <c r="BC12" s="36">
        <f>VLOOKUP($H12,[4]IRA!$H$7:$CS$981,BC$1,FALSE)</f>
        <v>44</v>
      </c>
      <c r="BD12" s="36">
        <f>VLOOKUP($H12,[4]IRA!$H$7:$CS$981,BD$1,FALSE)</f>
        <v>19</v>
      </c>
      <c r="BE12" s="36">
        <f>VLOOKUP($H12,[4]IRA!$H$7:$CS$981,BE$1,FALSE)</f>
        <v>25</v>
      </c>
      <c r="BF12" s="36">
        <f>VLOOKUP($H12,[4]IRA!$H$7:$CS$981,BF$1,FALSE)</f>
        <v>6</v>
      </c>
      <c r="BG12" s="36">
        <f>VLOOKUP($H12,[4]IRA!$H$7:$CS$981,BG$1,FALSE)</f>
        <v>0</v>
      </c>
      <c r="BH12" s="36">
        <f>VLOOKUP($H12,[4]IRA!$H$7:$CS$981,BH$1,FALSE)</f>
        <v>0</v>
      </c>
      <c r="BI12" s="36">
        <f>VLOOKUP($H12,[4]IRA!$H$7:$CS$981,BI$1,FALSE)</f>
        <v>0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278</v>
      </c>
      <c r="BP12" s="10">
        <f t="shared" si="10"/>
        <v>94</v>
      </c>
      <c r="BQ12" s="17">
        <f t="shared" si="11"/>
        <v>0.33812949640287771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1</v>
      </c>
      <c r="N13" s="36">
        <f>VLOOKUP($H13,[1]EDA!$H$6:$BN$980,N$1,FALSE)</f>
        <v>0</v>
      </c>
      <c r="O13" s="36">
        <f>VLOOKUP($H13,[1]EDA!$H$6:$BN$980,O$1,FALSE)</f>
        <v>0</v>
      </c>
      <c r="P13" s="36">
        <f>VLOOKUP($H13,[1]EDA!$H$6:$BN$980,P$1,FALSE)</f>
        <v>0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249</v>
      </c>
      <c r="W13" s="10">
        <f t="shared" si="4"/>
        <v>58</v>
      </c>
      <c r="X13" s="17">
        <f t="shared" si="5"/>
        <v>0.23293172690763053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11.333333333333334</v>
      </c>
      <c r="AL13" s="39">
        <f t="shared" si="6"/>
        <v>1</v>
      </c>
      <c r="AM13" s="17">
        <f t="shared" si="7"/>
        <v>8.8235294117647051E-2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2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5</v>
      </c>
      <c r="BG13" s="36">
        <f>VLOOKUP($H13,[4]IRA!$H$7:$CS$981,BG$1,FALSE)</f>
        <v>0</v>
      </c>
      <c r="BH13" s="36">
        <f>VLOOKUP($H13,[4]IRA!$H$7:$CS$981,BH$1,FALSE)</f>
        <v>0</v>
      </c>
      <c r="BI13" s="36">
        <f>VLOOKUP($H13,[4]IRA!$H$7:$CS$981,BI$1,FALSE)</f>
        <v>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395.33333333333326</v>
      </c>
      <c r="BP13" s="10">
        <f t="shared" si="10"/>
        <v>86</v>
      </c>
      <c r="BQ13" s="17">
        <f t="shared" si="11"/>
        <v>0.21753794266441825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0</v>
      </c>
      <c r="N14" s="36">
        <f>VLOOKUP($H14,[1]EDA!$H$6:$BN$980,N$1,FALSE)</f>
        <v>0</v>
      </c>
      <c r="O14" s="36">
        <f>VLOOKUP($H14,[1]EDA!$H$6:$BN$980,O$1,FALSE)</f>
        <v>0</v>
      </c>
      <c r="P14" s="36">
        <f>VLOOKUP($H14,[1]EDA!$H$6:$BN$980,P$1,FALSE)</f>
        <v>0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75.333333333333329</v>
      </c>
      <c r="W14" s="10">
        <f t="shared" si="4"/>
        <v>11</v>
      </c>
      <c r="X14" s="17">
        <f t="shared" si="5"/>
        <v>0.14601769911504425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0</v>
      </c>
      <c r="BG14" s="36">
        <f>VLOOKUP($H14,[4]IRA!$H$7:$CS$981,BG$1,FALSE)</f>
        <v>0</v>
      </c>
      <c r="BH14" s="36">
        <f>VLOOKUP($H14,[4]IRA!$H$7:$CS$981,BH$1,FALSE)</f>
        <v>0</v>
      </c>
      <c r="BI14" s="36">
        <f>VLOOKUP($H14,[4]IRA!$H$7:$CS$981,BI$1,FALSE)</f>
        <v>0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437.66666666666669</v>
      </c>
      <c r="BP14" s="10">
        <f t="shared" si="10"/>
        <v>123</v>
      </c>
      <c r="BQ14" s="17">
        <f t="shared" si="11"/>
        <v>0.281035795887281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0</v>
      </c>
      <c r="N15" s="36">
        <f>VLOOKUP($H15,[1]EDA!$H$6:$BN$980,N$1,FALSE)</f>
        <v>0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31.333333333333332</v>
      </c>
      <c r="W15" s="10">
        <f t="shared" si="4"/>
        <v>8</v>
      </c>
      <c r="X15" s="17">
        <f t="shared" si="5"/>
        <v>0.25531914893617025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0.66666666666666663</v>
      </c>
      <c r="AL15" s="39">
        <f t="shared" si="6"/>
        <v>1</v>
      </c>
      <c r="AM15" s="17">
        <f t="shared" si="7"/>
        <v>1.5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2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0</v>
      </c>
      <c r="BG15" s="36">
        <f>VLOOKUP($H15,[4]IRA!$H$7:$CS$981,BG$1,FALSE)</f>
        <v>0</v>
      </c>
      <c r="BH15" s="36">
        <f>VLOOKUP($H15,[4]IRA!$H$7:$CS$981,BH$1,FALSE)</f>
        <v>0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56</v>
      </c>
      <c r="BP15" s="10">
        <f t="shared" si="10"/>
        <v>32</v>
      </c>
      <c r="BQ15" s="17">
        <f t="shared" si="11"/>
        <v>0.5714285714285714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0</v>
      </c>
      <c r="N16" s="36">
        <f>VLOOKUP($H16,[1]EDA!$H$6:$BN$980,N$1,FALSE)</f>
        <v>0</v>
      </c>
      <c r="O16" s="36">
        <f>VLOOKUP($H16,[1]EDA!$H$6:$BN$980,O$1,FALSE)</f>
        <v>0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6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0</v>
      </c>
      <c r="BG16" s="36">
        <f>VLOOKUP($H16,[4]IRA!$H$7:$CS$981,BG$1,FALSE)</f>
        <v>0</v>
      </c>
      <c r="BH16" s="36">
        <f>VLOOKUP($H16,[4]IRA!$H$7:$CS$981,BH$1,FALSE)</f>
        <v>0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19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0</v>
      </c>
      <c r="N17" s="36">
        <f>VLOOKUP($H17,[1]EDA!$H$6:$BN$980,N$1,FALSE)</f>
        <v>0</v>
      </c>
      <c r="O17" s="36">
        <f>VLOOKUP($H17,[1]EDA!$H$6:$BN$980,O$1,FALSE)</f>
        <v>0</v>
      </c>
      <c r="P17" s="36">
        <f>VLOOKUP($H17,[1]EDA!$H$6:$BN$980,P$1,FALSE)</f>
        <v>0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48.333333333333336</v>
      </c>
      <c r="W17" s="10">
        <f t="shared" si="4"/>
        <v>28</v>
      </c>
      <c r="X17" s="17">
        <f t="shared" si="5"/>
        <v>0.57931034482758614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0.33333333333333331</v>
      </c>
      <c r="AL17" s="39">
        <f t="shared" si="6"/>
        <v>0</v>
      </c>
      <c r="AM17" s="17">
        <f t="shared" si="7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</v>
      </c>
      <c r="BG17" s="36">
        <f>VLOOKUP($H17,[4]IRA!$H$7:$CS$981,BG$1,FALSE)</f>
        <v>0</v>
      </c>
      <c r="BH17" s="36">
        <f>VLOOKUP($H17,[4]IRA!$H$7:$CS$981,BH$1,FALSE)</f>
        <v>0</v>
      </c>
      <c r="BI17" s="36">
        <f>VLOOKUP($H17,[4]IRA!$H$7:$CS$981,BI$1,FALSE)</f>
        <v>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311.66666666666669</v>
      </c>
      <c r="BP17" s="10">
        <f t="shared" si="10"/>
        <v>111</v>
      </c>
      <c r="BQ17" s="17">
        <f t="shared" si="11"/>
        <v>0.35614973262032085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2</v>
      </c>
      <c r="N18" s="36">
        <f>VLOOKUP($H18,[1]EDA!$H$6:$BN$980,N$1,FALSE)</f>
        <v>0</v>
      </c>
      <c r="O18" s="36">
        <f>VLOOKUP($H18,[1]EDA!$H$6:$BN$980,O$1,FALSE)</f>
        <v>0</v>
      </c>
      <c r="P18" s="36">
        <f>VLOOKUP($H18,[1]EDA!$H$6:$BN$980,P$1,FALSE)</f>
        <v>0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113</v>
      </c>
      <c r="W18" s="10">
        <f t="shared" si="4"/>
        <v>32</v>
      </c>
      <c r="X18" s="17">
        <f t="shared" si="5"/>
        <v>0.2831858407079646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0.33333333333333331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13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2</v>
      </c>
      <c r="BG18" s="36">
        <f>VLOOKUP($H18,[4]IRA!$H$7:$CS$981,BG$1,FALSE)</f>
        <v>0</v>
      </c>
      <c r="BH18" s="36">
        <f>VLOOKUP($H18,[4]IRA!$H$7:$CS$981,BH$1,FALSE)</f>
        <v>0</v>
      </c>
      <c r="BI18" s="36">
        <f>VLOOKUP($H18,[4]IRA!$H$7:$CS$981,BI$1,FALSE)</f>
        <v>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116.66666666666666</v>
      </c>
      <c r="BP18" s="10">
        <f t="shared" si="10"/>
        <v>42</v>
      </c>
      <c r="BQ18" s="17">
        <f t="shared" si="11"/>
        <v>0.36000000000000004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2</v>
      </c>
      <c r="M19" s="36">
        <f>VLOOKUP($H19,[1]EDA!$H$6:$BN$980,M$1,FALSE)</f>
        <v>0</v>
      </c>
      <c r="N19" s="36">
        <f>VLOOKUP($H19,[1]EDA!$H$6:$BN$980,N$1,FALSE)</f>
        <v>0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77.666666666666657</v>
      </c>
      <c r="W19" s="10">
        <f t="shared" si="4"/>
        <v>7</v>
      </c>
      <c r="X19" s="17">
        <f t="shared" si="5"/>
        <v>9.0128755364806884E-2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0.33333333333333331</v>
      </c>
      <c r="AL19" s="39">
        <f t="shared" si="6"/>
        <v>1</v>
      </c>
      <c r="AM19" s="17">
        <f t="shared" si="7"/>
        <v>3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0</v>
      </c>
      <c r="AR19" s="36">
        <f>VLOOKUP($H19,[3]IRA!$H$6:$BN$980,AR$1,FALSE)</f>
        <v>0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7</v>
      </c>
      <c r="BB19" s="17">
        <f t="shared" si="9"/>
        <v>0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13</v>
      </c>
      <c r="BF19" s="36">
        <f>VLOOKUP($H19,[4]IRA!$H$7:$CS$981,BF$1,FALSE)</f>
        <v>0</v>
      </c>
      <c r="BG19" s="36">
        <f>VLOOKUP($H19,[4]IRA!$H$7:$CS$981,BG$1,FALSE)</f>
        <v>0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272.66666666666669</v>
      </c>
      <c r="BP19" s="10">
        <f t="shared" si="10"/>
        <v>33</v>
      </c>
      <c r="BQ19" s="17">
        <f t="shared" si="11"/>
        <v>0.12102689486552566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53</v>
      </c>
      <c r="M20" s="36">
        <f>VLOOKUP($H20,[1]EDA!$H$6:$BN$980,M$1,FALSE)</f>
        <v>0</v>
      </c>
      <c r="N20" s="36">
        <f>VLOOKUP($H20,[1]EDA!$H$6:$BN$980,N$1,FALSE)</f>
        <v>0</v>
      </c>
      <c r="O20" s="36">
        <f>VLOOKUP($H20,[1]EDA!$H$6:$BN$980,O$1,FALSE)</f>
        <v>0</v>
      </c>
      <c r="P20" s="36">
        <f>VLOOKUP($H20,[1]EDA!$H$6:$BN$980,P$1,FALSE)</f>
        <v>0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494</v>
      </c>
      <c r="W20" s="10">
        <f t="shared" si="4"/>
        <v>223</v>
      </c>
      <c r="X20" s="17">
        <f t="shared" si="5"/>
        <v>0.45141700404858298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0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30.666666666666668</v>
      </c>
      <c r="AL20" s="39">
        <f t="shared" si="6"/>
        <v>6</v>
      </c>
      <c r="AM20" s="17">
        <f t="shared" si="7"/>
        <v>0.19565217391304346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8</v>
      </c>
      <c r="AQ20" s="36">
        <f>VLOOKUP($H20,[3]IRA!$H$6:$BN$980,AQ$1,FALSE)</f>
        <v>0</v>
      </c>
      <c r="AR20" s="36">
        <f>VLOOKUP($H20,[3]IRA!$H$6:$BN$980,AR$1,FALSE)</f>
        <v>0</v>
      </c>
      <c r="AS20" s="36">
        <f>VLOOKUP($H20,[3]IRA!$H$6:$BN$980,AS$1,FALSE)</f>
        <v>0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36</v>
      </c>
      <c r="BB20" s="17">
        <f t="shared" si="9"/>
        <v>0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134</v>
      </c>
      <c r="BF20" s="36">
        <f>VLOOKUP($H20,[4]IRA!$H$7:$CS$981,BF$1,FALSE)</f>
        <v>0</v>
      </c>
      <c r="BG20" s="36">
        <f>VLOOKUP($H20,[4]IRA!$H$7:$CS$981,BG$1,FALSE)</f>
        <v>0</v>
      </c>
      <c r="BH20" s="36">
        <f>VLOOKUP($H20,[4]IRA!$H$7:$CS$981,BH$1,FALSE)</f>
        <v>0</v>
      </c>
      <c r="BI20" s="36">
        <f>VLOOKUP($H20,[4]IRA!$H$7:$CS$981,BI$1,FALSE)</f>
        <v>0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910.66666666666674</v>
      </c>
      <c r="BP20" s="10">
        <f t="shared" si="10"/>
        <v>635</v>
      </c>
      <c r="BQ20" s="17">
        <f t="shared" si="11"/>
        <v>0.69729136163982419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1</v>
      </c>
      <c r="M21" s="36">
        <f>VLOOKUP($H21,[1]EDA!$H$6:$BN$980,M$1,FALSE)</f>
        <v>0</v>
      </c>
      <c r="N21" s="36">
        <f>VLOOKUP($H21,[1]EDA!$H$6:$BN$980,N$1,FALSE)</f>
        <v>0</v>
      </c>
      <c r="O21" s="36">
        <f>VLOOKUP($H21,[1]EDA!$H$6:$BN$980,O$1,FALSE)</f>
        <v>0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73.666666666666671</v>
      </c>
      <c r="W21" s="10">
        <f t="shared" si="4"/>
        <v>4</v>
      </c>
      <c r="X21" s="17">
        <f t="shared" si="5"/>
        <v>5.4298642533936646E-2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4.333333333333333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2</v>
      </c>
      <c r="BB21" s="17">
        <f t="shared" si="9"/>
        <v>0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5</v>
      </c>
      <c r="BF21" s="36">
        <f>VLOOKUP($H21,[4]IRA!$H$7:$CS$981,BF$1,FALSE)</f>
        <v>0</v>
      </c>
      <c r="BG21" s="36">
        <f>VLOOKUP($H21,[4]IRA!$H$7:$CS$981,BG$1,FALSE)</f>
        <v>0</v>
      </c>
      <c r="BH21" s="36">
        <f>VLOOKUP($H21,[4]IRA!$H$7:$CS$981,BH$1,FALSE)</f>
        <v>0</v>
      </c>
      <c r="BI21" s="36">
        <f>VLOOKUP($H21,[4]IRA!$H$7:$CS$981,BI$1,FALSE)</f>
        <v>0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139.33333333333334</v>
      </c>
      <c r="BP21" s="10">
        <f t="shared" si="10"/>
        <v>24</v>
      </c>
      <c r="BQ21" s="17">
        <f t="shared" si="11"/>
        <v>0.17224880382775118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0</v>
      </c>
      <c r="N22" s="36">
        <f>VLOOKUP($H22,[1]EDA!$H$6:$BN$980,N$1,FALSE)</f>
        <v>0</v>
      </c>
      <c r="O22" s="36">
        <f>VLOOKUP($H22,[1]EDA!$H$6:$BN$980,O$1,FALSE)</f>
        <v>0</v>
      </c>
      <c r="P22" s="36">
        <f>VLOOKUP($H22,[1]EDA!$H$6:$BN$980,P$1,FALSE)</f>
        <v>0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47.666666666666664</v>
      </c>
      <c r="W22" s="10">
        <f t="shared" si="4"/>
        <v>4</v>
      </c>
      <c r="X22" s="17">
        <f t="shared" si="5"/>
        <v>8.3916083916083919E-2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0</v>
      </c>
      <c r="AR22" s="36">
        <f>VLOOKUP($H22,[3]IRA!$H$6:$BN$980,AR$1,FALSE)</f>
        <v>0</v>
      </c>
      <c r="AS22" s="36">
        <f>VLOOKUP($H22,[3]IRA!$H$6:$BN$980,AS$1,FALSE)</f>
        <v>0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3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0</v>
      </c>
      <c r="BG22" s="36">
        <f>VLOOKUP($H22,[4]IRA!$H$7:$CS$981,BG$1,FALSE)</f>
        <v>0</v>
      </c>
      <c r="BH22" s="36">
        <f>VLOOKUP($H22,[4]IRA!$H$7:$CS$981,BH$1,FALSE)</f>
        <v>0</v>
      </c>
      <c r="BI22" s="36">
        <f>VLOOKUP($H22,[4]IRA!$H$7:$CS$981,BI$1,FALSE)</f>
        <v>0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115.66666666666666</v>
      </c>
      <c r="BP22" s="10">
        <f t="shared" si="10"/>
        <v>9</v>
      </c>
      <c r="BQ22" s="17">
        <f t="shared" si="11"/>
        <v>7.7809798270893377E-2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0</v>
      </c>
      <c r="M23" s="36">
        <f>VLOOKUP($H23,[1]EDA!$H$6:$BN$980,M$1,FALSE)</f>
        <v>0</v>
      </c>
      <c r="N23" s="36">
        <f>VLOOKUP($H23,[1]EDA!$H$6:$BN$980,N$1,FALSE)</f>
        <v>0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33.333333333333336</v>
      </c>
      <c r="W23" s="10">
        <f t="shared" si="4"/>
        <v>2</v>
      </c>
      <c r="X23" s="17">
        <f t="shared" si="5"/>
        <v>0.06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3</v>
      </c>
      <c r="BF23" s="36">
        <f>VLOOKUP($H23,[4]IRA!$H$7:$CS$981,BF$1,FALSE)</f>
        <v>0</v>
      </c>
      <c r="BG23" s="36">
        <f>VLOOKUP($H23,[4]IRA!$H$7:$CS$981,BG$1,FALSE)</f>
        <v>0</v>
      </c>
      <c r="BH23" s="36">
        <f>VLOOKUP($H23,[4]IRA!$H$7:$CS$981,BH$1,FALSE)</f>
        <v>0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37.666666666666671</v>
      </c>
      <c r="BP23" s="10">
        <f t="shared" si="10"/>
        <v>8</v>
      </c>
      <c r="BQ23" s="17">
        <f t="shared" si="11"/>
        <v>0.21238938053097342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0</v>
      </c>
      <c r="M24" s="36">
        <f>VLOOKUP($H24,[1]EDA!$H$6:$BN$980,M$1,FALSE)</f>
        <v>0</v>
      </c>
      <c r="N24" s="36">
        <f>VLOOKUP($H24,[1]EDA!$H$6:$BN$980,N$1,FALSE)</f>
        <v>0</v>
      </c>
      <c r="O24" s="36">
        <f>VLOOKUP($H24,[1]EDA!$H$6:$BN$980,O$1,FALSE)</f>
        <v>0</v>
      </c>
      <c r="P24" s="36">
        <f>VLOOKUP($H24,[1]EDA!$H$6:$BN$980,P$1,FALSE)</f>
        <v>0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25.666666666666668</v>
      </c>
      <c r="W24" s="10">
        <f t="shared" si="4"/>
        <v>7</v>
      </c>
      <c r="X24" s="17">
        <f t="shared" si="5"/>
        <v>0.27272727272727271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0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5</v>
      </c>
      <c r="BF24" s="36">
        <f>VLOOKUP($H24,[4]IRA!$H$7:$CS$981,BF$1,FALSE)</f>
        <v>0</v>
      </c>
      <c r="BG24" s="36">
        <f>VLOOKUP($H24,[4]IRA!$H$7:$CS$981,BG$1,FALSE)</f>
        <v>0</v>
      </c>
      <c r="BH24" s="36">
        <f>VLOOKUP($H24,[4]IRA!$H$7:$CS$981,BH$1,FALSE)</f>
        <v>0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40.666666666666664</v>
      </c>
      <c r="BP24" s="10">
        <f t="shared" si="10"/>
        <v>15</v>
      </c>
      <c r="BQ24" s="17">
        <f t="shared" si="11"/>
        <v>0.36885245901639346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16.666666666666668</v>
      </c>
      <c r="W25" s="10">
        <f t="shared" si="4"/>
        <v>3</v>
      </c>
      <c r="X25" s="17">
        <f t="shared" si="5"/>
        <v>0.18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0.33333333333333331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0</v>
      </c>
      <c r="BH25" s="36">
        <f>VLOOKUP($H25,[4]IRA!$H$7:$CS$981,BH$1,FALSE)</f>
        <v>0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50</v>
      </c>
      <c r="BP25" s="10">
        <f t="shared" si="10"/>
        <v>2</v>
      </c>
      <c r="BQ25" s="17">
        <f t="shared" si="11"/>
        <v>0.04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3</v>
      </c>
      <c r="M26" s="36">
        <f>VLOOKUP($H26,[1]EDA!$H$6:$BN$980,M$1,FALSE)</f>
        <v>0</v>
      </c>
      <c r="N26" s="36">
        <f>VLOOKUP($H26,[1]EDA!$H$6:$BN$980,N$1,FALSE)</f>
        <v>0</v>
      </c>
      <c r="O26" s="36">
        <f>VLOOKUP($H26,[1]EDA!$H$6:$BN$980,O$1,FALSE)</f>
        <v>0</v>
      </c>
      <c r="P26" s="36">
        <f>VLOOKUP($H26,[1]EDA!$H$6:$BN$980,P$1,FALSE)</f>
        <v>0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44.666666666666671</v>
      </c>
      <c r="W26" s="10">
        <f t="shared" si="4"/>
        <v>12</v>
      </c>
      <c r="X26" s="17">
        <f t="shared" si="5"/>
        <v>0.26865671641791045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0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1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0</v>
      </c>
      <c r="BG26" s="36">
        <f>VLOOKUP($H26,[4]IRA!$H$7:$CS$981,BG$1,FALSE)</f>
        <v>0</v>
      </c>
      <c r="BH26" s="36">
        <f>VLOOKUP($H26,[4]IRA!$H$7:$CS$981,BH$1,FALSE)</f>
        <v>0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34.666666666666664</v>
      </c>
      <c r="BP26" s="10">
        <f t="shared" si="10"/>
        <v>6</v>
      </c>
      <c r="BQ26" s="17">
        <f t="shared" si="11"/>
        <v>0.1730769230769231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9</v>
      </c>
      <c r="M27" s="36">
        <f>VLOOKUP($H27,[1]EDA!$H$6:$BN$980,M$1,FALSE)</f>
        <v>0</v>
      </c>
      <c r="N27" s="36">
        <f>VLOOKUP($H27,[1]EDA!$H$6:$BN$980,N$1,FALSE)</f>
        <v>0</v>
      </c>
      <c r="O27" s="36">
        <f>VLOOKUP($H27,[1]EDA!$H$6:$BN$980,O$1,FALSE)</f>
        <v>0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276</v>
      </c>
      <c r="W27" s="10">
        <f t="shared" si="4"/>
        <v>43</v>
      </c>
      <c r="X27" s="17">
        <f t="shared" si="5"/>
        <v>0.15579710144927536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1.6666666666666667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2</v>
      </c>
      <c r="AQ27" s="36">
        <f>VLOOKUP($H27,[3]IRA!$H$6:$BN$980,AQ$1,FALSE)</f>
        <v>0</v>
      </c>
      <c r="AR27" s="36">
        <f>VLOOKUP($H27,[3]IRA!$H$6:$BN$980,AR$1,FALSE)</f>
        <v>0</v>
      </c>
      <c r="AS27" s="36">
        <f>VLOOKUP($H27,[3]IRA!$H$6:$BN$980,AS$1,FALSE)</f>
        <v>0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8</v>
      </c>
      <c r="BB27" s="17">
        <f t="shared" si="9"/>
        <v>0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18</v>
      </c>
      <c r="BF27" s="36">
        <f>VLOOKUP($H27,[4]IRA!$H$7:$CS$981,BF$1,FALSE)</f>
        <v>0</v>
      </c>
      <c r="BG27" s="36">
        <f>VLOOKUP($H27,[4]IRA!$H$7:$CS$981,BG$1,FALSE)</f>
        <v>0</v>
      </c>
      <c r="BH27" s="36">
        <f>VLOOKUP($H27,[4]IRA!$H$7:$CS$981,BH$1,FALSE)</f>
        <v>0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581.00000000000011</v>
      </c>
      <c r="BP27" s="10">
        <f t="shared" si="10"/>
        <v>194</v>
      </c>
      <c r="BQ27" s="17">
        <f t="shared" si="11"/>
        <v>0.33390705679862298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29</v>
      </c>
      <c r="M28" s="36">
        <f>VLOOKUP($H28,[1]EDA!$H$6:$BN$980,M$1,FALSE)</f>
        <v>1</v>
      </c>
      <c r="N28" s="36">
        <f>VLOOKUP($H28,[1]EDA!$H$6:$BN$980,N$1,FALSE)</f>
        <v>0</v>
      </c>
      <c r="O28" s="36">
        <f>VLOOKUP($H28,[1]EDA!$H$6:$BN$980,O$1,FALSE)</f>
        <v>0</v>
      </c>
      <c r="P28" s="36">
        <f>VLOOKUP($H28,[1]EDA!$H$6:$BN$980,P$1,FALSE)</f>
        <v>0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249.66666666666666</v>
      </c>
      <c r="W28" s="10">
        <f t="shared" si="4"/>
        <v>60</v>
      </c>
      <c r="X28" s="17">
        <f t="shared" si="5"/>
        <v>0.24032042723631511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0</v>
      </c>
      <c r="AC28" s="36">
        <f>VLOOKUP($H28,[2]EDA!$H$6:$AY$980,AC$1,FALSE)</f>
        <v>0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43</v>
      </c>
      <c r="AL28" s="39">
        <f t="shared" si="6"/>
        <v>15</v>
      </c>
      <c r="AM28" s="17">
        <f t="shared" si="7"/>
        <v>0.34883720930232559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0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3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12</v>
      </c>
      <c r="BG28" s="36">
        <f>VLOOKUP($H28,[4]IRA!$H$7:$CS$981,BG$1,FALSE)</f>
        <v>0</v>
      </c>
      <c r="BH28" s="36">
        <f>VLOOKUP($H28,[4]IRA!$H$7:$CS$981,BH$1,FALSE)</f>
        <v>0</v>
      </c>
      <c r="BI28" s="36">
        <f>VLOOKUP($H28,[4]IRA!$H$7:$CS$981,BI$1,FALSE)</f>
        <v>0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417.00000000000006</v>
      </c>
      <c r="BP28" s="10">
        <f t="shared" si="10"/>
        <v>95</v>
      </c>
      <c r="BQ28" s="17">
        <f t="shared" si="11"/>
        <v>0.22781774580335729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73</v>
      </c>
      <c r="M29" s="36">
        <f>VLOOKUP($H29,[1]EDA!$H$6:$BN$980,M$1,FALSE)</f>
        <v>8</v>
      </c>
      <c r="N29" s="36">
        <f>VLOOKUP($H29,[1]EDA!$H$6:$BN$980,N$1,FALSE)</f>
        <v>0</v>
      </c>
      <c r="O29" s="36">
        <f>VLOOKUP($H29,[1]EDA!$H$6:$BN$980,O$1,FALSE)</f>
        <v>0</v>
      </c>
      <c r="P29" s="36">
        <f>VLOOKUP($H29,[1]EDA!$H$6:$BN$980,P$1,FALSE)</f>
        <v>0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286.66666666666669</v>
      </c>
      <c r="W29" s="10">
        <f t="shared" ref="W29:W92" si="12">SUM(J29:U29)</f>
        <v>208</v>
      </c>
      <c r="X29" s="17">
        <f t="shared" ref="X29:X92" si="13">IFERROR(W29/V29,0)</f>
        <v>0.72558139534883714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4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5.666666666666667</v>
      </c>
      <c r="AL29" s="39">
        <f t="shared" ref="AL29:AL92" si="14">SUM(Y29:AJ29)</f>
        <v>15</v>
      </c>
      <c r="AM29" s="17">
        <f t="shared" ref="AM29:AM92" si="15">IFERROR(AL29/AK29,0)</f>
        <v>2.6470588235294117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7</v>
      </c>
      <c r="AR29" s="36">
        <f>VLOOKUP($H29,[3]IRA!$H$6:$BN$980,AR$1,FALSE)</f>
        <v>0</v>
      </c>
      <c r="AS29" s="36">
        <f>VLOOKUP($H29,[3]IRA!$H$6:$BN$980,AS$1,FALSE)</f>
        <v>0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36</v>
      </c>
      <c r="BB29" s="17">
        <f t="shared" ref="BB29:BB92" si="17">IFERROR(BA29/AZ29,0)</f>
        <v>0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102</v>
      </c>
      <c r="BF29" s="36">
        <f>VLOOKUP($H29,[4]IRA!$H$7:$CS$981,BF$1,FALSE)</f>
        <v>19</v>
      </c>
      <c r="BG29" s="36">
        <f>VLOOKUP($H29,[4]IRA!$H$7:$CS$981,BG$1,FALSE)</f>
        <v>0</v>
      </c>
      <c r="BH29" s="36">
        <f>VLOOKUP($H29,[4]IRA!$H$7:$CS$981,BH$1,FALSE)</f>
        <v>0</v>
      </c>
      <c r="BI29" s="36">
        <f>VLOOKUP($H29,[4]IRA!$H$7:$CS$981,BI$1,FALSE)</f>
        <v>0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432.66666666666663</v>
      </c>
      <c r="BP29" s="10">
        <f t="shared" ref="BP29:BP92" si="18">SUM(BC29:BN29)</f>
        <v>295</v>
      </c>
      <c r="BQ29" s="17">
        <f t="shared" ref="BQ29:BQ92" si="19">IFERROR(BP29/BO29,0)</f>
        <v>0.68181818181818188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0</v>
      </c>
      <c r="N30" s="36">
        <f>VLOOKUP($H30,[1]EDA!$H$6:$BN$980,N$1,FALSE)</f>
        <v>0</v>
      </c>
      <c r="O30" s="36">
        <f>VLOOKUP($H30,[1]EDA!$H$6:$BN$980,O$1,FALSE)</f>
        <v>0</v>
      </c>
      <c r="P30" s="36">
        <f>VLOOKUP($H30,[1]EDA!$H$6:$BN$980,P$1,FALSE)</f>
        <v>0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223.00000000000003</v>
      </c>
      <c r="W30" s="10">
        <f t="shared" si="12"/>
        <v>61</v>
      </c>
      <c r="X30" s="17">
        <f t="shared" si="13"/>
        <v>0.27354260089686094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0.33333333333333331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6</v>
      </c>
      <c r="BB30" s="17">
        <f t="shared" si="17"/>
        <v>0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10</v>
      </c>
      <c r="BG30" s="36">
        <f>VLOOKUP($H30,[4]IRA!$H$7:$CS$981,BG$1,FALSE)</f>
        <v>0</v>
      </c>
      <c r="BH30" s="36">
        <f>VLOOKUP($H30,[4]IRA!$H$7:$CS$981,BH$1,FALSE)</f>
        <v>0</v>
      </c>
      <c r="BI30" s="36">
        <f>VLOOKUP($H30,[4]IRA!$H$7:$CS$981,BI$1,FALSE)</f>
        <v>0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285.99999999999994</v>
      </c>
      <c r="BP30" s="10">
        <f t="shared" si="18"/>
        <v>153</v>
      </c>
      <c r="BQ30" s="17">
        <f t="shared" si="19"/>
        <v>0.53496503496503511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15</v>
      </c>
      <c r="M31" s="36">
        <f>VLOOKUP($H31,[1]EDA!$H$6:$BN$980,M$1,FALSE)</f>
        <v>1</v>
      </c>
      <c r="N31" s="36">
        <f>VLOOKUP($H31,[1]EDA!$H$6:$BN$980,N$1,FALSE)</f>
        <v>0</v>
      </c>
      <c r="O31" s="36">
        <f>VLOOKUP($H31,[1]EDA!$H$6:$BN$980,O$1,FALSE)</f>
        <v>0</v>
      </c>
      <c r="P31" s="36">
        <f>VLOOKUP($H31,[1]EDA!$H$6:$BN$980,P$1,FALSE)</f>
        <v>0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239.66666666666666</v>
      </c>
      <c r="W31" s="10">
        <f t="shared" si="12"/>
        <v>86</v>
      </c>
      <c r="X31" s="17">
        <f t="shared" si="13"/>
        <v>0.35883171070931852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3.6666666666666665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0</v>
      </c>
      <c r="AR31" s="36">
        <f>VLOOKUP($H31,[3]IRA!$H$6:$BN$980,AR$1,FALSE)</f>
        <v>0</v>
      </c>
      <c r="AS31" s="36">
        <f>VLOOKUP($H31,[3]IRA!$H$6:$BN$980,AS$1,FALSE)</f>
        <v>0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8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23</v>
      </c>
      <c r="BF31" s="36">
        <f>VLOOKUP($H31,[4]IRA!$H$7:$CS$981,BF$1,FALSE)</f>
        <v>1</v>
      </c>
      <c r="BG31" s="36">
        <f>VLOOKUP($H31,[4]IRA!$H$7:$CS$981,BG$1,FALSE)</f>
        <v>0</v>
      </c>
      <c r="BH31" s="36">
        <f>VLOOKUP($H31,[4]IRA!$H$7:$CS$981,BH$1,FALSE)</f>
        <v>0</v>
      </c>
      <c r="BI31" s="36">
        <f>VLOOKUP($H31,[4]IRA!$H$7:$CS$981,BI$1,FALSE)</f>
        <v>0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308.99999999999994</v>
      </c>
      <c r="BP31" s="10">
        <f t="shared" si="18"/>
        <v>127</v>
      </c>
      <c r="BQ31" s="17">
        <f t="shared" si="19"/>
        <v>0.41100323624595475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0</v>
      </c>
      <c r="N32" s="36">
        <f>VLOOKUP($H32,[1]EDA!$H$6:$BN$980,N$1,FALSE)</f>
        <v>0</v>
      </c>
      <c r="O32" s="36">
        <f>VLOOKUP($H32,[1]EDA!$H$6:$BN$980,O$1,FALSE)</f>
        <v>0</v>
      </c>
      <c r="P32" s="36">
        <f>VLOOKUP($H32,[1]EDA!$H$6:$BN$980,P$1,FALSE)</f>
        <v>0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52.333333333333336</v>
      </c>
      <c r="W32" s="10">
        <f t="shared" si="12"/>
        <v>17</v>
      </c>
      <c r="X32" s="17">
        <f t="shared" si="13"/>
        <v>0.32484076433121017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17</v>
      </c>
      <c r="BF32" s="36">
        <f>VLOOKUP($H32,[4]IRA!$H$7:$CS$981,BF$1,FALSE)</f>
        <v>0</v>
      </c>
      <c r="BG32" s="36">
        <f>VLOOKUP($H32,[4]IRA!$H$7:$CS$981,BG$1,FALSE)</f>
        <v>0</v>
      </c>
      <c r="BH32" s="36">
        <f>VLOOKUP($H32,[4]IRA!$H$7:$CS$981,BH$1,FALSE)</f>
        <v>0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48.333333333333336</v>
      </c>
      <c r="BP32" s="10">
        <f t="shared" si="18"/>
        <v>53</v>
      </c>
      <c r="BQ32" s="17">
        <f t="shared" si="19"/>
        <v>1.096551724137931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9</v>
      </c>
      <c r="M33" s="36">
        <f>VLOOKUP($H33,[1]EDA!$H$6:$BN$980,M$1,FALSE)</f>
        <v>0</v>
      </c>
      <c r="N33" s="36">
        <f>VLOOKUP($H33,[1]EDA!$H$6:$BN$980,N$1,FALSE)</f>
        <v>0</v>
      </c>
      <c r="O33" s="36">
        <f>VLOOKUP($H33,[1]EDA!$H$6:$BN$980,O$1,FALSE)</f>
        <v>0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113.33333333333333</v>
      </c>
      <c r="W33" s="10">
        <f t="shared" si="12"/>
        <v>36</v>
      </c>
      <c r="X33" s="17">
        <f t="shared" si="13"/>
        <v>0.31764705882352945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10.666666666666666</v>
      </c>
      <c r="AL33" s="39">
        <f t="shared" si="14"/>
        <v>0</v>
      </c>
      <c r="AM33" s="17">
        <f t="shared" si="15"/>
        <v>0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6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45</v>
      </c>
      <c r="BE33" s="36">
        <f>VLOOKUP($H33,[4]IRA!$H$7:$CS$981,BE$1,FALSE)</f>
        <v>33</v>
      </c>
      <c r="BF33" s="36">
        <f>VLOOKUP($H33,[4]IRA!$H$7:$CS$981,BF$1,FALSE)</f>
        <v>0</v>
      </c>
      <c r="BG33" s="36">
        <f>VLOOKUP($H33,[4]IRA!$H$7:$CS$981,BG$1,FALSE)</f>
        <v>0</v>
      </c>
      <c r="BH33" s="36">
        <f>VLOOKUP($H33,[4]IRA!$H$7:$CS$981,BH$1,FALSE)</f>
        <v>0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128</v>
      </c>
      <c r="BP33" s="10">
        <f t="shared" si="18"/>
        <v>109</v>
      </c>
      <c r="BQ33" s="17">
        <f t="shared" si="19"/>
        <v>0.8515625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4</v>
      </c>
      <c r="N34" s="36">
        <f>VLOOKUP($H34,[1]EDA!$H$6:$BN$980,N$1,FALSE)</f>
        <v>0</v>
      </c>
      <c r="O34" s="36">
        <f>VLOOKUP($H34,[1]EDA!$H$6:$BN$980,O$1,FALSE)</f>
        <v>0</v>
      </c>
      <c r="P34" s="36">
        <f>VLOOKUP($H34,[1]EDA!$H$6:$BN$980,P$1,FALSE)</f>
        <v>0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166.66666666666669</v>
      </c>
      <c r="W34" s="10">
        <f t="shared" si="12"/>
        <v>75</v>
      </c>
      <c r="X34" s="17">
        <f t="shared" si="13"/>
        <v>0.44999999999999996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2.3333333333333335</v>
      </c>
      <c r="AL34" s="39">
        <f t="shared" si="14"/>
        <v>1</v>
      </c>
      <c r="AM34" s="17">
        <f t="shared" si="15"/>
        <v>0.42857142857142855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0</v>
      </c>
      <c r="AR34" s="36">
        <f>VLOOKUP($H34,[3]IRA!$H$6:$BN$980,AR$1,FALSE)</f>
        <v>0</v>
      </c>
      <c r="AS34" s="36">
        <f>VLOOKUP($H34,[3]IRA!$H$6:$BN$980,AS$1,FALSE)</f>
        <v>0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3</v>
      </c>
      <c r="BB34" s="17">
        <f t="shared" si="17"/>
        <v>0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3</v>
      </c>
      <c r="BG34" s="36">
        <f>VLOOKUP($H34,[4]IRA!$H$7:$CS$981,BG$1,FALSE)</f>
        <v>0</v>
      </c>
      <c r="BH34" s="36">
        <f>VLOOKUP($H34,[4]IRA!$H$7:$CS$981,BH$1,FALSE)</f>
        <v>0</v>
      </c>
      <c r="BI34" s="36">
        <f>VLOOKUP($H34,[4]IRA!$H$7:$CS$981,BI$1,FALSE)</f>
        <v>0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214.33333333333334</v>
      </c>
      <c r="BP34" s="10">
        <f t="shared" si="18"/>
        <v>38</v>
      </c>
      <c r="BQ34" s="17">
        <f t="shared" si="19"/>
        <v>0.17729393468118196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100.66666666666667</v>
      </c>
      <c r="W35" s="10">
        <f t="shared" si="12"/>
        <v>2</v>
      </c>
      <c r="X35" s="17">
        <f t="shared" si="13"/>
        <v>1.986754966887417E-2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0.33333333333333331</v>
      </c>
      <c r="AL35" s="39">
        <f t="shared" si="14"/>
        <v>1</v>
      </c>
      <c r="AM35" s="17">
        <f t="shared" si="15"/>
        <v>3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0</v>
      </c>
      <c r="BG35" s="36">
        <f>VLOOKUP($H35,[4]IRA!$H$7:$CS$981,BG$1,FALSE)</f>
        <v>0</v>
      </c>
      <c r="BH35" s="36">
        <f>VLOOKUP($H35,[4]IRA!$H$7:$CS$981,BH$1,FALSE)</f>
        <v>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288</v>
      </c>
      <c r="BP35" s="10">
        <f t="shared" si="18"/>
        <v>2</v>
      </c>
      <c r="BQ35" s="17">
        <f t="shared" si="19"/>
        <v>6.9444444444444441E-3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12</v>
      </c>
      <c r="M36" s="36">
        <f>VLOOKUP($H36,[1]EDA!$H$6:$BN$980,M$1,FALSE)</f>
        <v>0</v>
      </c>
      <c r="N36" s="36">
        <f>VLOOKUP($H36,[1]EDA!$H$6:$BN$980,N$1,FALSE)</f>
        <v>0</v>
      </c>
      <c r="O36" s="36">
        <f>VLOOKUP($H36,[1]EDA!$H$6:$BN$980,O$1,FALSE)</f>
        <v>0</v>
      </c>
      <c r="P36" s="36">
        <f>VLOOKUP($H36,[1]EDA!$H$6:$BN$980,P$1,FALSE)</f>
        <v>0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104.99999999999999</v>
      </c>
      <c r="W36" s="10">
        <f t="shared" si="12"/>
        <v>22</v>
      </c>
      <c r="X36" s="17">
        <f t="shared" si="13"/>
        <v>0.20952380952380956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1.3333333333333333</v>
      </c>
      <c r="AL36" s="39">
        <f t="shared" si="14"/>
        <v>2</v>
      </c>
      <c r="AM36" s="17">
        <f t="shared" si="15"/>
        <v>1.5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7</v>
      </c>
      <c r="AQ36" s="36">
        <f>VLOOKUP($H36,[3]IRA!$H$6:$BN$980,AQ$1,FALSE)</f>
        <v>0</v>
      </c>
      <c r="AR36" s="36">
        <f>VLOOKUP($H36,[3]IRA!$H$6:$BN$980,AR$1,FALSE)</f>
        <v>0</v>
      </c>
      <c r="AS36" s="36">
        <f>VLOOKUP($H36,[3]IRA!$H$6:$BN$980,AS$1,FALSE)</f>
        <v>0</v>
      </c>
      <c r="AT36" s="36">
        <f>VLOOKUP($H36,[3]IRA!$H$6:$BN$980,AT$1,FALSE)</f>
        <v>0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19</v>
      </c>
      <c r="BB36" s="17">
        <f t="shared" si="17"/>
        <v>0</v>
      </c>
      <c r="BC36" s="36">
        <f>VLOOKUP($H36,[4]IRA!$H$7:$CS$981,BC$1,FALSE)</f>
        <v>19</v>
      </c>
      <c r="BD36" s="36">
        <f>VLOOKUP($H36,[4]IRA!$H$7:$CS$981,BD$1,FALSE)</f>
        <v>30</v>
      </c>
      <c r="BE36" s="36">
        <f>VLOOKUP($H36,[4]IRA!$H$7:$CS$981,BE$1,FALSE)</f>
        <v>37</v>
      </c>
      <c r="BF36" s="36">
        <f>VLOOKUP($H36,[4]IRA!$H$7:$CS$981,BF$1,FALSE)</f>
        <v>0</v>
      </c>
      <c r="BG36" s="36">
        <f>VLOOKUP($H36,[4]IRA!$H$7:$CS$981,BG$1,FALSE)</f>
        <v>0</v>
      </c>
      <c r="BH36" s="36">
        <f>VLOOKUP($H36,[4]IRA!$H$7:$CS$981,BH$1,FALSE)</f>
        <v>0</v>
      </c>
      <c r="BI36" s="36">
        <f>VLOOKUP($H36,[4]IRA!$H$7:$CS$981,BI$1,FALSE)</f>
        <v>0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171.33333333333334</v>
      </c>
      <c r="BP36" s="10">
        <f t="shared" si="18"/>
        <v>86</v>
      </c>
      <c r="BQ36" s="17">
        <f t="shared" si="19"/>
        <v>0.50194552529182879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1</v>
      </c>
      <c r="M37" s="36">
        <f>VLOOKUP($H37,[1]EDA!$H$6:$BN$980,M$1,FALSE)</f>
        <v>0</v>
      </c>
      <c r="N37" s="36">
        <f>VLOOKUP($H37,[1]EDA!$H$6:$BN$980,N$1,FALSE)</f>
        <v>0</v>
      </c>
      <c r="O37" s="36">
        <f>VLOOKUP($H37,[1]EDA!$H$6:$BN$980,O$1,FALSE)</f>
        <v>0</v>
      </c>
      <c r="P37" s="36">
        <f>VLOOKUP($H37,[1]EDA!$H$6:$BN$980,P$1,FALSE)</f>
        <v>0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25</v>
      </c>
      <c r="W37" s="10">
        <f t="shared" si="12"/>
        <v>7</v>
      </c>
      <c r="X37" s="17">
        <f t="shared" si="13"/>
        <v>0.28000000000000003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0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2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</v>
      </c>
      <c r="BF37" s="36">
        <f>VLOOKUP($H37,[4]IRA!$H$7:$CS$981,BF$1,FALSE)</f>
        <v>0</v>
      </c>
      <c r="BG37" s="36">
        <f>VLOOKUP($H37,[4]IRA!$H$7:$CS$981,BG$1,FALSE)</f>
        <v>0</v>
      </c>
      <c r="BH37" s="36">
        <f>VLOOKUP($H37,[4]IRA!$H$7:$CS$981,BH$1,FALSE)</f>
        <v>0</v>
      </c>
      <c r="BI37" s="36">
        <f>VLOOKUP($H37,[4]IRA!$H$7:$CS$981,BI$1,FALSE)</f>
        <v>0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24.333333333333332</v>
      </c>
      <c r="BP37" s="10">
        <f t="shared" si="18"/>
        <v>20</v>
      </c>
      <c r="BQ37" s="17">
        <f t="shared" si="19"/>
        <v>0.82191780821917815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9</v>
      </c>
      <c r="BP38" s="10">
        <f t="shared" si="18"/>
        <v>0</v>
      </c>
      <c r="BQ38" s="17">
        <f t="shared" si="19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0</v>
      </c>
      <c r="O39" s="36">
        <f>VLOOKUP($H39,[1]EDA!$H$6:$BN$980,O$1,FALSE)</f>
        <v>0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52.666666666666664</v>
      </c>
      <c r="W39" s="10">
        <f t="shared" si="12"/>
        <v>9</v>
      </c>
      <c r="X39" s="17">
        <f t="shared" si="13"/>
        <v>0.17088607594936708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0</v>
      </c>
      <c r="BG39" s="36">
        <f>VLOOKUP($H39,[4]IRA!$H$7:$CS$981,BG$1,FALSE)</f>
        <v>0</v>
      </c>
      <c r="BH39" s="36">
        <f>VLOOKUP($H39,[4]IRA!$H$7:$CS$981,BH$1,FALSE)</f>
        <v>0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125.33333333333331</v>
      </c>
      <c r="BP39" s="10">
        <f t="shared" si="18"/>
        <v>27</v>
      </c>
      <c r="BQ39" s="17">
        <f t="shared" si="19"/>
        <v>0.21542553191489364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0</v>
      </c>
      <c r="N40" s="36">
        <f>VLOOKUP($H40,[1]EDA!$H$6:$BN$980,N$1,FALSE)</f>
        <v>0</v>
      </c>
      <c r="O40" s="36">
        <f>VLOOKUP($H40,[1]EDA!$H$6:$BN$980,O$1,FALSE)</f>
        <v>0</v>
      </c>
      <c r="P40" s="36">
        <f>VLOOKUP($H40,[1]EDA!$H$6:$BN$980,P$1,FALSE)</f>
        <v>0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29</v>
      </c>
      <c r="W40" s="10">
        <f t="shared" si="12"/>
        <v>2</v>
      </c>
      <c r="X40" s="17">
        <f t="shared" si="13"/>
        <v>6.8965517241379309E-2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0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0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2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0</v>
      </c>
      <c r="BG40" s="36">
        <f>VLOOKUP($H40,[4]IRA!$H$7:$CS$981,BG$1,FALSE)</f>
        <v>0</v>
      </c>
      <c r="BH40" s="36">
        <f>VLOOKUP($H40,[4]IRA!$H$7:$CS$981,BH$1,FALSE)</f>
        <v>0</v>
      </c>
      <c r="BI40" s="36">
        <f>VLOOKUP($H40,[4]IRA!$H$7:$CS$981,BI$1,FALSE)</f>
        <v>0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85.000000000000014</v>
      </c>
      <c r="BP40" s="10">
        <f t="shared" si="18"/>
        <v>42</v>
      </c>
      <c r="BQ40" s="17">
        <f t="shared" si="19"/>
        <v>0.49411764705882344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8</v>
      </c>
      <c r="M41" s="36">
        <f>VLOOKUP($H41,[1]EDA!$H$6:$BN$980,M$1,FALSE)</f>
        <v>0</v>
      </c>
      <c r="N41" s="36">
        <f>VLOOKUP($H41,[1]EDA!$H$6:$BN$980,N$1,FALSE)</f>
        <v>0</v>
      </c>
      <c r="O41" s="36">
        <f>VLOOKUP($H41,[1]EDA!$H$6:$BN$980,O$1,FALSE)</f>
        <v>0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203.66666666666669</v>
      </c>
      <c r="W41" s="10">
        <f t="shared" si="12"/>
        <v>32</v>
      </c>
      <c r="X41" s="17">
        <f t="shared" si="13"/>
        <v>0.15711947626841241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5.333333333333333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2</v>
      </c>
      <c r="BB41" s="17">
        <f t="shared" si="17"/>
        <v>0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40</v>
      </c>
      <c r="BF41" s="36">
        <f>VLOOKUP($H41,[4]IRA!$H$7:$CS$981,BF$1,FALSE)</f>
        <v>0</v>
      </c>
      <c r="BG41" s="36">
        <f>VLOOKUP($H41,[4]IRA!$H$7:$CS$981,BG$1,FALSE)</f>
        <v>0</v>
      </c>
      <c r="BH41" s="36">
        <f>VLOOKUP($H41,[4]IRA!$H$7:$CS$981,BH$1,FALSE)</f>
        <v>0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327.33333333333331</v>
      </c>
      <c r="BP41" s="10">
        <f t="shared" si="18"/>
        <v>109</v>
      </c>
      <c r="BQ41" s="17">
        <f t="shared" si="19"/>
        <v>0.33299389002036661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13.333333333333334</v>
      </c>
      <c r="W42" s="10">
        <f t="shared" si="12"/>
        <v>1</v>
      </c>
      <c r="X42" s="17">
        <f t="shared" si="13"/>
        <v>7.4999999999999997E-2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0</v>
      </c>
      <c r="BG42" s="36">
        <f>VLOOKUP($H42,[4]IRA!$H$7:$CS$981,BG$1,FALSE)</f>
        <v>0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25.000000000000004</v>
      </c>
      <c r="BP42" s="10">
        <f t="shared" si="18"/>
        <v>9</v>
      </c>
      <c r="BQ42" s="17">
        <f t="shared" si="19"/>
        <v>0.35999999999999993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0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22.333333333333332</v>
      </c>
      <c r="W43" s="10">
        <f t="shared" si="12"/>
        <v>3</v>
      </c>
      <c r="X43" s="17">
        <f t="shared" si="13"/>
        <v>0.13432835820895522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0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0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32.333333333333329</v>
      </c>
      <c r="BP43" s="10">
        <f t="shared" si="18"/>
        <v>7</v>
      </c>
      <c r="BQ43" s="17">
        <f t="shared" si="19"/>
        <v>0.21649484536082478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2</v>
      </c>
      <c r="M44" s="36">
        <f>VLOOKUP($H44,[1]EDA!$H$6:$BN$980,M$1,FALSE)</f>
        <v>0</v>
      </c>
      <c r="N44" s="36">
        <f>VLOOKUP($H44,[1]EDA!$H$6:$BN$980,N$1,FALSE)</f>
        <v>0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57.666666666666671</v>
      </c>
      <c r="W44" s="10">
        <f t="shared" si="12"/>
        <v>3</v>
      </c>
      <c r="X44" s="17">
        <f t="shared" si="13"/>
        <v>5.2023121387283232E-2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1.3333333333333333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0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8</v>
      </c>
      <c r="BF44" s="36">
        <f>VLOOKUP($H44,[4]IRA!$H$7:$CS$981,BF$1,FALSE)</f>
        <v>0</v>
      </c>
      <c r="BG44" s="36">
        <f>VLOOKUP($H44,[4]IRA!$H$7:$CS$981,BG$1,FALSE)</f>
        <v>0</v>
      </c>
      <c r="BH44" s="36">
        <f>VLOOKUP($H44,[4]IRA!$H$7:$CS$981,BH$1,FALSE)</f>
        <v>0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55</v>
      </c>
      <c r="BP44" s="10">
        <f t="shared" si="18"/>
        <v>17</v>
      </c>
      <c r="BQ44" s="17">
        <f t="shared" si="19"/>
        <v>0.30909090909090908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0</v>
      </c>
      <c r="M45" s="36">
        <f>VLOOKUP($H45,[1]EDA!$H$6:$BN$980,M$1,FALSE)</f>
        <v>0</v>
      </c>
      <c r="N45" s="36">
        <f>VLOOKUP($H45,[1]EDA!$H$6:$BN$980,N$1,FALSE)</f>
        <v>0</v>
      </c>
      <c r="O45" s="36">
        <f>VLOOKUP($H45,[1]EDA!$H$6:$BN$980,O$1,FALSE)</f>
        <v>0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61.333333333333336</v>
      </c>
      <c r="W45" s="10">
        <f t="shared" si="12"/>
        <v>7</v>
      </c>
      <c r="X45" s="17">
        <f t="shared" si="13"/>
        <v>0.11413043478260869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3</v>
      </c>
      <c r="BF45" s="36">
        <f>VLOOKUP($H45,[4]IRA!$H$7:$CS$981,BF$1,FALSE)</f>
        <v>0</v>
      </c>
      <c r="BG45" s="36">
        <f>VLOOKUP($H45,[4]IRA!$H$7:$CS$981,BG$1,FALSE)</f>
        <v>0</v>
      </c>
      <c r="BH45" s="36">
        <f>VLOOKUP($H45,[4]IRA!$H$7:$CS$981,BH$1,FALSE)</f>
        <v>0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106.33333333333333</v>
      </c>
      <c r="BP45" s="10">
        <f t="shared" si="18"/>
        <v>15</v>
      </c>
      <c r="BQ45" s="17">
        <f t="shared" si="19"/>
        <v>0.14106583072100315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0</v>
      </c>
      <c r="N46" s="36">
        <f>VLOOKUP($H46,[1]EDA!$H$6:$BN$980,N$1,FALSE)</f>
        <v>0</v>
      </c>
      <c r="O46" s="36">
        <f>VLOOKUP($H46,[1]EDA!$H$6:$BN$980,O$1,FALSE)</f>
        <v>0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25.666666666666668</v>
      </c>
      <c r="W46" s="10">
        <f t="shared" si="12"/>
        <v>3</v>
      </c>
      <c r="X46" s="17">
        <f t="shared" si="13"/>
        <v>0.11688311688311688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0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10.333333333333334</v>
      </c>
      <c r="BP46" s="10">
        <f t="shared" si="18"/>
        <v>3</v>
      </c>
      <c r="BQ46" s="17">
        <f t="shared" si="19"/>
        <v>0.29032258064516125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0</v>
      </c>
      <c r="M47" s="36">
        <f>VLOOKUP($H47,[1]EDA!$H$6:$BN$980,M$1,FALSE)</f>
        <v>0</v>
      </c>
      <c r="N47" s="36">
        <f>VLOOKUP($H47,[1]EDA!$H$6:$BN$980,N$1,FALSE)</f>
        <v>0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</v>
      </c>
      <c r="W47" s="10">
        <f t="shared" si="12"/>
        <v>0</v>
      </c>
      <c r="X47" s="17">
        <f t="shared" si="13"/>
        <v>0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71.666666666666657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25.666666666666668</v>
      </c>
      <c r="BP48" s="10">
        <f t="shared" si="18"/>
        <v>1</v>
      </c>
      <c r="BQ48" s="17">
        <f t="shared" si="19"/>
        <v>3.896103896103896E-2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0</v>
      </c>
      <c r="M49" s="36">
        <f>VLOOKUP($H49,[1]EDA!$H$6:$BN$980,M$1,FALSE)</f>
        <v>0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12.666666666666666</v>
      </c>
      <c r="W49" s="10">
        <f t="shared" si="12"/>
        <v>2</v>
      </c>
      <c r="X49" s="17">
        <f t="shared" si="13"/>
        <v>0.15789473684210528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0</v>
      </c>
      <c r="BF49" s="36">
        <f>VLOOKUP($H49,[4]IRA!$H$7:$CS$981,BF$1,FALSE)</f>
        <v>0</v>
      </c>
      <c r="BG49" s="36">
        <f>VLOOKUP($H49,[4]IRA!$H$7:$CS$981,BG$1,FALSE)</f>
        <v>0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51.333333333333336</v>
      </c>
      <c r="BP49" s="10">
        <f t="shared" si="18"/>
        <v>5</v>
      </c>
      <c r="BQ49" s="17">
        <f t="shared" si="19"/>
        <v>9.7402597402597393E-2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0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35</v>
      </c>
      <c r="BP50" s="10">
        <f t="shared" si="18"/>
        <v>1</v>
      </c>
      <c r="BQ50" s="17">
        <f t="shared" si="19"/>
        <v>2.8571428571428571E-2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0</v>
      </c>
      <c r="M51" s="36">
        <f>VLOOKUP($H51,[1]EDA!$H$6:$BN$980,M$1,FALSE)</f>
        <v>0</v>
      </c>
      <c r="N51" s="36">
        <f>VLOOKUP($H51,[1]EDA!$H$6:$BN$980,N$1,FALSE)</f>
        <v>0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32.666666666666664</v>
      </c>
      <c r="W51" s="10">
        <f t="shared" si="12"/>
        <v>1</v>
      </c>
      <c r="X51" s="17">
        <f t="shared" si="13"/>
        <v>3.0612244897959186E-2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42</v>
      </c>
      <c r="BP51" s="10">
        <f t="shared" si="18"/>
        <v>8</v>
      </c>
      <c r="BQ51" s="17">
        <f t="shared" si="19"/>
        <v>0.19047619047619047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0</v>
      </c>
      <c r="N52" s="36">
        <f>VLOOKUP($H52,[1]EDA!$H$6:$BN$980,N$1,FALSE)</f>
        <v>0</v>
      </c>
      <c r="O52" s="36">
        <f>VLOOKUP($H52,[1]EDA!$H$6:$BN$980,O$1,FALSE)</f>
        <v>0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16.333333333333332</v>
      </c>
      <c r="W52" s="10">
        <f t="shared" si="12"/>
        <v>15</v>
      </c>
      <c r="X52" s="17">
        <f t="shared" si="13"/>
        <v>0.91836734693877553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0</v>
      </c>
      <c r="BG52" s="36">
        <f>VLOOKUP($H52,[4]IRA!$H$7:$CS$981,BG$1,FALSE)</f>
        <v>0</v>
      </c>
      <c r="BH52" s="36">
        <f>VLOOKUP($H52,[4]IRA!$H$7:$CS$981,BH$1,FALSE)</f>
        <v>0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30.999999999999996</v>
      </c>
      <c r="BP52" s="10">
        <f t="shared" si="18"/>
        <v>11</v>
      </c>
      <c r="BQ52" s="17">
        <f t="shared" si="19"/>
        <v>0.35483870967741937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0</v>
      </c>
      <c r="N53" s="36">
        <f>VLOOKUP($H53,[1]EDA!$H$6:$BN$980,N$1,FALSE)</f>
        <v>0</v>
      </c>
      <c r="O53" s="36">
        <f>VLOOKUP($H53,[1]EDA!$H$6:$BN$980,O$1,FALSE)</f>
        <v>0</v>
      </c>
      <c r="P53" s="36">
        <f>VLOOKUP($H53,[1]EDA!$H$6:$BN$980,P$1,FALSE)</f>
        <v>0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22.666666666666668</v>
      </c>
      <c r="W53" s="10">
        <f t="shared" si="12"/>
        <v>9</v>
      </c>
      <c r="X53" s="17">
        <f t="shared" si="13"/>
        <v>0.39705882352941174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0</v>
      </c>
      <c r="BG53" s="36">
        <f>VLOOKUP($H53,[4]IRA!$H$7:$CS$981,BG$1,FALSE)</f>
        <v>0</v>
      </c>
      <c r="BH53" s="36">
        <f>VLOOKUP($H53,[4]IRA!$H$7:$CS$981,BH$1,FALSE)</f>
        <v>0</v>
      </c>
      <c r="BI53" s="36">
        <f>VLOOKUP($H53,[4]IRA!$H$7:$CS$981,BI$1,FALSE)</f>
        <v>0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37</v>
      </c>
      <c r="BP53" s="10">
        <f t="shared" si="18"/>
        <v>22</v>
      </c>
      <c r="BQ53" s="17">
        <f t="shared" si="19"/>
        <v>0.59459459459459463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</v>
      </c>
      <c r="N54" s="36">
        <f>VLOOKUP($H54,[1]EDA!$H$6:$BN$980,N$1,FALSE)</f>
        <v>0</v>
      </c>
      <c r="O54" s="36">
        <f>VLOOKUP($H54,[1]EDA!$H$6:$BN$980,O$1,FALSE)</f>
        <v>0</v>
      </c>
      <c r="P54" s="36">
        <f>VLOOKUP($H54,[1]EDA!$H$6:$BN$980,P$1,FALSE)</f>
        <v>0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236.66666666666666</v>
      </c>
      <c r="W54" s="10">
        <f t="shared" si="12"/>
        <v>61</v>
      </c>
      <c r="X54" s="17">
        <f t="shared" si="13"/>
        <v>0.25774647887323943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0</v>
      </c>
      <c r="AC54" s="36">
        <f>VLOOKUP($H54,[2]EDA!$H$6:$AY$980,AC$1,FALSE)</f>
        <v>0</v>
      </c>
      <c r="AD54" s="36">
        <f>VLOOKUP($H54,[2]EDA!$H$6:$AY$980,AD$1,FALSE)</f>
        <v>0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5</v>
      </c>
      <c r="AL54" s="39">
        <f t="shared" si="14"/>
        <v>6</v>
      </c>
      <c r="AM54" s="17">
        <f t="shared" si="15"/>
        <v>1.2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0</v>
      </c>
      <c r="AR54" s="36">
        <f>VLOOKUP($H54,[3]IRA!$H$6:$BN$980,AR$1,FALSE)</f>
        <v>0</v>
      </c>
      <c r="AS54" s="36">
        <f>VLOOKUP($H54,[3]IRA!$H$6:$BN$980,AS$1,FALSE)</f>
        <v>0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4</v>
      </c>
      <c r="BB54" s="17">
        <f t="shared" si="17"/>
        <v>0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47</v>
      </c>
      <c r="BF54" s="36">
        <f>VLOOKUP($H54,[4]IRA!$H$7:$CS$981,BF$1,FALSE)</f>
        <v>1</v>
      </c>
      <c r="BG54" s="36">
        <f>VLOOKUP($H54,[4]IRA!$H$7:$CS$981,BG$1,FALSE)</f>
        <v>0</v>
      </c>
      <c r="BH54" s="36">
        <f>VLOOKUP($H54,[4]IRA!$H$7:$CS$981,BH$1,FALSE)</f>
        <v>0</v>
      </c>
      <c r="BI54" s="36">
        <f>VLOOKUP($H54,[4]IRA!$H$7:$CS$981,BI$1,FALSE)</f>
        <v>0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370.00000000000006</v>
      </c>
      <c r="BP54" s="10">
        <f t="shared" si="18"/>
        <v>105</v>
      </c>
      <c r="BQ54" s="17">
        <f t="shared" si="19"/>
        <v>0.28378378378378372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0</v>
      </c>
      <c r="N55" s="36">
        <f>VLOOKUP($H55,[1]EDA!$H$6:$BN$980,N$1,FALSE)</f>
        <v>0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30.666666666666668</v>
      </c>
      <c r="W55" s="10">
        <f t="shared" si="12"/>
        <v>1</v>
      </c>
      <c r="X55" s="17">
        <f t="shared" si="13"/>
        <v>3.2608695652173912E-2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0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29</v>
      </c>
      <c r="BP55" s="10">
        <f t="shared" si="18"/>
        <v>4</v>
      </c>
      <c r="BQ55" s="17">
        <f t="shared" si="19"/>
        <v>0.13793103448275862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8</v>
      </c>
      <c r="M56" s="36">
        <f>VLOOKUP($H56,[1]EDA!$H$6:$BN$980,M$1,FALSE)</f>
        <v>0</v>
      </c>
      <c r="N56" s="36">
        <f>VLOOKUP($H56,[1]EDA!$H$6:$BN$980,N$1,FALSE)</f>
        <v>0</v>
      </c>
      <c r="O56" s="36">
        <f>VLOOKUP($H56,[1]EDA!$H$6:$BN$980,O$1,FALSE)</f>
        <v>0</v>
      </c>
      <c r="P56" s="36">
        <f>VLOOKUP($H56,[1]EDA!$H$6:$BN$980,P$1,FALSE)</f>
        <v>0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</v>
      </c>
      <c r="W56" s="10">
        <f t="shared" si="12"/>
        <v>14</v>
      </c>
      <c r="X56" s="17">
        <f t="shared" si="13"/>
        <v>0.12280701754385964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6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7</v>
      </c>
      <c r="BB56" s="17">
        <f t="shared" si="17"/>
        <v>0</v>
      </c>
      <c r="BC56" s="36">
        <f>VLOOKUP($H56,[4]IRA!$H$7:$CS$981,BC$1,FALSE)</f>
        <v>34</v>
      </c>
      <c r="BD56" s="36">
        <f>VLOOKUP($H56,[4]IRA!$H$7:$CS$981,BD$1,FALSE)</f>
        <v>17</v>
      </c>
      <c r="BE56" s="36">
        <f>VLOOKUP($H56,[4]IRA!$H$7:$CS$981,BE$1,FALSE)</f>
        <v>42</v>
      </c>
      <c r="BF56" s="36">
        <f>VLOOKUP($H56,[4]IRA!$H$7:$CS$981,BF$1,FALSE)</f>
        <v>0</v>
      </c>
      <c r="BG56" s="36">
        <f>VLOOKUP($H56,[4]IRA!$H$7:$CS$981,BG$1,FALSE)</f>
        <v>0</v>
      </c>
      <c r="BH56" s="36">
        <f>VLOOKUP($H56,[4]IRA!$H$7:$CS$981,BH$1,FALSE)</f>
        <v>0</v>
      </c>
      <c r="BI56" s="36">
        <f>VLOOKUP($H56,[4]IRA!$H$7:$CS$981,BI$1,FALSE)</f>
        <v>0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360.66666666666669</v>
      </c>
      <c r="BP56" s="10">
        <f t="shared" si="18"/>
        <v>93</v>
      </c>
      <c r="BQ56" s="17">
        <f t="shared" si="19"/>
        <v>0.25785582255083178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0</v>
      </c>
      <c r="M57" s="36">
        <f>VLOOKUP($H57,[1]EDA!$H$6:$BN$980,M$1,FALSE)</f>
        <v>0</v>
      </c>
      <c r="N57" s="36">
        <f>VLOOKUP($H57,[1]EDA!$H$6:$BN$980,N$1,FALSE)</f>
        <v>0</v>
      </c>
      <c r="O57" s="36">
        <f>VLOOKUP($H57,[1]EDA!$H$6:$BN$980,O$1,FALSE)</f>
        <v>0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118.33333333333333</v>
      </c>
      <c r="W57" s="10">
        <f t="shared" si="12"/>
        <v>1</v>
      </c>
      <c r="X57" s="17">
        <f t="shared" si="13"/>
        <v>8.4507042253521136E-3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1.3333333333333333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0</v>
      </c>
      <c r="AS57" s="36">
        <f>VLOOKUP($H57,[3]IRA!$H$6:$BN$980,AS$1,FALSE)</f>
        <v>0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0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5</v>
      </c>
      <c r="BE57" s="36">
        <f>VLOOKUP($H57,[4]IRA!$H$7:$CS$981,BE$1,FALSE)</f>
        <v>0</v>
      </c>
      <c r="BF57" s="36">
        <f>VLOOKUP($H57,[4]IRA!$H$7:$CS$981,BF$1,FALSE)</f>
        <v>0</v>
      </c>
      <c r="BG57" s="36">
        <f>VLOOKUP($H57,[4]IRA!$H$7:$CS$981,BG$1,FALSE)</f>
        <v>0</v>
      </c>
      <c r="BH57" s="36">
        <f>VLOOKUP($H57,[4]IRA!$H$7:$CS$981,BH$1,FALSE)</f>
        <v>0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285.33333333333337</v>
      </c>
      <c r="BP57" s="10">
        <f t="shared" si="18"/>
        <v>5</v>
      </c>
      <c r="BQ57" s="17">
        <f t="shared" si="19"/>
        <v>1.7523364485981307E-2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0</v>
      </c>
      <c r="O58" s="36">
        <f>VLOOKUP($H58,[1]EDA!$H$6:$BN$980,O$1,FALSE)</f>
        <v>0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25.666666666666668</v>
      </c>
      <c r="W58" s="10">
        <f t="shared" si="12"/>
        <v>2</v>
      </c>
      <c r="X58" s="17">
        <f t="shared" si="13"/>
        <v>7.792207792207792E-2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0.33333333333333331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3</v>
      </c>
      <c r="BF58" s="36">
        <f>VLOOKUP($H58,[4]IRA!$H$7:$CS$981,BF$1,FALSE)</f>
        <v>0</v>
      </c>
      <c r="BG58" s="36">
        <f>VLOOKUP($H58,[4]IRA!$H$7:$CS$981,BG$1,FALSE)</f>
        <v>0</v>
      </c>
      <c r="BH58" s="36">
        <f>VLOOKUP($H58,[4]IRA!$H$7:$CS$981,BH$1,FALSE)</f>
        <v>0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99</v>
      </c>
      <c r="BP58" s="10">
        <f t="shared" si="18"/>
        <v>9</v>
      </c>
      <c r="BQ58" s="17">
        <f t="shared" si="19"/>
        <v>9.0909090909090912E-2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0</v>
      </c>
      <c r="N59" s="36">
        <f>VLOOKUP($H59,[1]EDA!$H$6:$BN$980,N$1,FALSE)</f>
        <v>0</v>
      </c>
      <c r="O59" s="36">
        <f>VLOOKUP($H59,[1]EDA!$H$6:$BN$980,O$1,FALSE)</f>
        <v>0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42.666666666666664</v>
      </c>
      <c r="W59" s="10">
        <f t="shared" si="12"/>
        <v>9</v>
      </c>
      <c r="X59" s="17">
        <f t="shared" si="13"/>
        <v>0.2109375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8</v>
      </c>
      <c r="BF59" s="36">
        <f>VLOOKUP($H59,[4]IRA!$H$7:$CS$981,BF$1,FALSE)</f>
        <v>0</v>
      </c>
      <c r="BG59" s="36">
        <f>VLOOKUP($H59,[4]IRA!$H$7:$CS$981,BG$1,FALSE)</f>
        <v>0</v>
      </c>
      <c r="BH59" s="36">
        <f>VLOOKUP($H59,[4]IRA!$H$7:$CS$981,BH$1,FALSE)</f>
        <v>0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59.666666666666664</v>
      </c>
      <c r="BP59" s="10">
        <f t="shared" si="18"/>
        <v>11</v>
      </c>
      <c r="BQ59" s="17">
        <f t="shared" si="19"/>
        <v>0.18435754189944134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3</v>
      </c>
      <c r="M60" s="36">
        <f>VLOOKUP($H60,[1]EDA!$H$6:$BN$980,M$1,FALSE)</f>
        <v>0</v>
      </c>
      <c r="N60" s="36">
        <f>VLOOKUP($H60,[1]EDA!$H$6:$BN$980,N$1,FALSE)</f>
        <v>0</v>
      </c>
      <c r="O60" s="36">
        <f>VLOOKUP($H60,[1]EDA!$H$6:$BN$980,O$1,FALSE)</f>
        <v>0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57.333333333333336</v>
      </c>
      <c r="W60" s="10">
        <f t="shared" si="12"/>
        <v>5</v>
      </c>
      <c r="X60" s="17">
        <f t="shared" si="13"/>
        <v>8.7209302325581398E-2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15</v>
      </c>
      <c r="BF60" s="36">
        <f>VLOOKUP($H60,[4]IRA!$H$7:$CS$981,BF$1,FALSE)</f>
        <v>0</v>
      </c>
      <c r="BG60" s="36">
        <f>VLOOKUP($H60,[4]IRA!$H$7:$CS$981,BG$1,FALSE)</f>
        <v>0</v>
      </c>
      <c r="BH60" s="36">
        <f>VLOOKUP($H60,[4]IRA!$H$7:$CS$981,BH$1,FALSE)</f>
        <v>0</v>
      </c>
      <c r="BI60" s="36">
        <f>VLOOKUP($H60,[4]IRA!$H$7:$CS$981,BI$1,FALSE)</f>
        <v>0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80.333333333333329</v>
      </c>
      <c r="BP60" s="10">
        <f t="shared" si="18"/>
        <v>26</v>
      </c>
      <c r="BQ60" s="17">
        <f t="shared" si="19"/>
        <v>0.32365145228215769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0</v>
      </c>
      <c r="N61" s="36">
        <f>VLOOKUP($H61,[1]EDA!$H$6:$BN$980,N$1,FALSE)</f>
        <v>0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64</v>
      </c>
      <c r="W61" s="10">
        <f t="shared" si="12"/>
        <v>8</v>
      </c>
      <c r="X61" s="17">
        <f t="shared" si="13"/>
        <v>0.125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0.33333333333333331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6</v>
      </c>
      <c r="BF61" s="36">
        <f>VLOOKUP($H61,[4]IRA!$H$7:$CS$981,BF$1,FALSE)</f>
        <v>0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72.666666666666671</v>
      </c>
      <c r="BP61" s="10">
        <f t="shared" si="18"/>
        <v>21</v>
      </c>
      <c r="BQ61" s="17">
        <f t="shared" si="19"/>
        <v>0.28899082568807338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1</v>
      </c>
      <c r="M62" s="36">
        <f>VLOOKUP($H62,[1]EDA!$H$6:$BN$980,M$1,FALSE)</f>
        <v>0</v>
      </c>
      <c r="N62" s="36">
        <f>VLOOKUP($H62,[1]EDA!$H$6:$BN$980,N$1,FALSE)</f>
        <v>0</v>
      </c>
      <c r="O62" s="36">
        <f>VLOOKUP($H62,[1]EDA!$H$6:$BN$980,O$1,FALSE)</f>
        <v>0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24</v>
      </c>
      <c r="W62" s="10">
        <f t="shared" si="12"/>
        <v>1</v>
      </c>
      <c r="X62" s="17">
        <f t="shared" si="13"/>
        <v>4.1666666666666664E-2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0</v>
      </c>
      <c r="BG62" s="36">
        <f>VLOOKUP($H62,[4]IRA!$H$7:$CS$981,BG$1,FALSE)</f>
        <v>0</v>
      </c>
      <c r="BH62" s="36">
        <f>VLOOKUP($H62,[4]IRA!$H$7:$CS$981,BH$1,FALSE)</f>
        <v>0</v>
      </c>
      <c r="BI62" s="36">
        <f>VLOOKUP($H62,[4]IRA!$H$7:$CS$981,BI$1,FALSE)</f>
        <v>0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49</v>
      </c>
      <c r="BP62" s="10">
        <f t="shared" si="18"/>
        <v>5</v>
      </c>
      <c r="BQ62" s="17">
        <f t="shared" si="19"/>
        <v>0.10204081632653061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1</v>
      </c>
      <c r="N63" s="36">
        <f>VLOOKUP($H63,[1]EDA!$H$6:$BN$980,N$1,FALSE)</f>
        <v>0</v>
      </c>
      <c r="O63" s="36">
        <f>VLOOKUP($H63,[1]EDA!$H$6:$BN$980,O$1,FALSE)</f>
        <v>0</v>
      </c>
      <c r="P63" s="36">
        <f>VLOOKUP($H63,[1]EDA!$H$6:$BN$980,P$1,FALSE)</f>
        <v>0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60.333333333333336</v>
      </c>
      <c r="W63" s="10">
        <f t="shared" si="12"/>
        <v>7</v>
      </c>
      <c r="X63" s="17">
        <f t="shared" si="13"/>
        <v>0.11602209944751381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9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8</v>
      </c>
      <c r="BE63" s="36">
        <f>VLOOKUP($H63,[4]IRA!$H$7:$CS$981,BE$1,FALSE)</f>
        <v>6</v>
      </c>
      <c r="BF63" s="36">
        <f>VLOOKUP($H63,[4]IRA!$H$7:$CS$981,BF$1,FALSE)</f>
        <v>4</v>
      </c>
      <c r="BG63" s="36">
        <f>VLOOKUP($H63,[4]IRA!$H$7:$CS$981,BG$1,FALSE)</f>
        <v>0</v>
      </c>
      <c r="BH63" s="36">
        <f>VLOOKUP($H63,[4]IRA!$H$7:$CS$981,BH$1,FALSE)</f>
        <v>0</v>
      </c>
      <c r="BI63" s="36">
        <f>VLOOKUP($H63,[4]IRA!$H$7:$CS$981,BI$1,FALSE)</f>
        <v>0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222.33333333333337</v>
      </c>
      <c r="BP63" s="10">
        <f t="shared" si="18"/>
        <v>25</v>
      </c>
      <c r="BQ63" s="17">
        <f t="shared" si="19"/>
        <v>0.11244377811094451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2</v>
      </c>
      <c r="L64" s="36">
        <f>VLOOKUP($H64,[1]EDA!$H$6:$BN$980,L$1,FALSE)</f>
        <v>5</v>
      </c>
      <c r="M64" s="36">
        <f>VLOOKUP($H64,[1]EDA!$H$6:$BN$980,M$1,FALSE)</f>
        <v>1</v>
      </c>
      <c r="N64" s="36">
        <f>VLOOKUP($H64,[1]EDA!$H$6:$BN$980,N$1,FALSE)</f>
        <v>0</v>
      </c>
      <c r="O64" s="36">
        <f>VLOOKUP($H64,[1]EDA!$H$6:$BN$980,O$1,FALSE)</f>
        <v>0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21</v>
      </c>
      <c r="W64" s="10">
        <f t="shared" si="12"/>
        <v>10</v>
      </c>
      <c r="X64" s="17">
        <f t="shared" si="13"/>
        <v>0.47619047619047616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5</v>
      </c>
      <c r="BE64" s="36">
        <f>VLOOKUP($H64,[4]IRA!$H$7:$CS$981,BE$1,FALSE)</f>
        <v>9</v>
      </c>
      <c r="BF64" s="36">
        <f>VLOOKUP($H64,[4]IRA!$H$7:$CS$981,BF$1,FALSE)</f>
        <v>0</v>
      </c>
      <c r="BG64" s="36">
        <f>VLOOKUP($H64,[4]IRA!$H$7:$CS$981,BG$1,FALSE)</f>
        <v>0</v>
      </c>
      <c r="BH64" s="36">
        <f>VLOOKUP($H64,[4]IRA!$H$7:$CS$981,BH$1,FALSE)</f>
        <v>0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32.333333333333336</v>
      </c>
      <c r="BP64" s="10">
        <f t="shared" si="18"/>
        <v>20</v>
      </c>
      <c r="BQ64" s="17">
        <f t="shared" si="19"/>
        <v>0.61855670103092775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4</v>
      </c>
      <c r="K65" s="36">
        <f>VLOOKUP($H65,[1]EDA!$H$6:$BN$980,K$1,FALSE)</f>
        <v>4</v>
      </c>
      <c r="L65" s="36">
        <f>VLOOKUP($H65,[1]EDA!$H$6:$BN$980,L$1,FALSE)</f>
        <v>0</v>
      </c>
      <c r="M65" s="36">
        <f>VLOOKUP($H65,[1]EDA!$H$6:$BN$980,M$1,FALSE)</f>
        <v>0</v>
      </c>
      <c r="N65" s="36">
        <f>VLOOKUP($H65,[1]EDA!$H$6:$BN$980,N$1,FALSE)</f>
        <v>0</v>
      </c>
      <c r="O65" s="36">
        <f>VLOOKUP($H65,[1]EDA!$H$6:$BN$980,O$1,FALSE)</f>
        <v>0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55.333333333333329</v>
      </c>
      <c r="W65" s="10">
        <f t="shared" si="12"/>
        <v>8</v>
      </c>
      <c r="X65" s="17">
        <f t="shared" si="13"/>
        <v>0.14457831325301207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0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0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17</v>
      </c>
      <c r="BE65" s="36">
        <f>VLOOKUP($H65,[4]IRA!$H$7:$CS$981,BE$1,FALSE)</f>
        <v>6</v>
      </c>
      <c r="BF65" s="36">
        <f>VLOOKUP($H65,[4]IRA!$H$7:$CS$981,BF$1,FALSE)</f>
        <v>0</v>
      </c>
      <c r="BG65" s="36">
        <f>VLOOKUP($H65,[4]IRA!$H$7:$CS$981,BG$1,FALSE)</f>
        <v>0</v>
      </c>
      <c r="BH65" s="36">
        <f>VLOOKUP($H65,[4]IRA!$H$7:$CS$981,BH$1,FALSE)</f>
        <v>0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118.33333333333334</v>
      </c>
      <c r="BP65" s="10">
        <f t="shared" si="18"/>
        <v>49</v>
      </c>
      <c r="BQ65" s="17">
        <f t="shared" si="19"/>
        <v>0.41408450704225347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4</v>
      </c>
      <c r="M66" s="36">
        <f>VLOOKUP($H66,[1]EDA!$H$6:$BN$980,M$1,FALSE)</f>
        <v>0</v>
      </c>
      <c r="N66" s="36">
        <f>VLOOKUP($H66,[1]EDA!$H$6:$BN$980,N$1,FALSE)</f>
        <v>0</v>
      </c>
      <c r="O66" s="36">
        <f>VLOOKUP($H66,[1]EDA!$H$6:$BN$980,O$1,FALSE)</f>
        <v>0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39.333333333333336</v>
      </c>
      <c r="W66" s="10">
        <f t="shared" si="12"/>
        <v>25</v>
      </c>
      <c r="X66" s="17">
        <f t="shared" si="13"/>
        <v>0.63559322033898302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0.33333333333333331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0</v>
      </c>
      <c r="BG66" s="36">
        <f>VLOOKUP($H66,[4]IRA!$H$7:$CS$981,BG$1,FALSE)</f>
        <v>0</v>
      </c>
      <c r="BH66" s="36">
        <f>VLOOKUP($H66,[4]IRA!$H$7:$CS$981,BH$1,FALSE)</f>
        <v>0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63.666666666666664</v>
      </c>
      <c r="BP66" s="10">
        <f t="shared" si="18"/>
        <v>44</v>
      </c>
      <c r="BQ66" s="17">
        <f t="shared" si="19"/>
        <v>0.69109947643979064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0</v>
      </c>
      <c r="N67" s="36">
        <f>VLOOKUP($H67,[1]EDA!$H$6:$BN$980,N$1,FALSE)</f>
        <v>0</v>
      </c>
      <c r="O67" s="36">
        <f>VLOOKUP($H67,[1]EDA!$H$6:$BN$980,O$1,FALSE)</f>
        <v>0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211.66666666666669</v>
      </c>
      <c r="W67" s="10">
        <f t="shared" si="12"/>
        <v>43</v>
      </c>
      <c r="X67" s="17">
        <f t="shared" si="13"/>
        <v>0.20314960629921258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9.6666666666666661</v>
      </c>
      <c r="AL67" s="39">
        <f t="shared" si="14"/>
        <v>2</v>
      </c>
      <c r="AM67" s="17">
        <f t="shared" si="15"/>
        <v>0.20689655172413796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9</v>
      </c>
      <c r="BB67" s="17">
        <f t="shared" si="17"/>
        <v>0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1</v>
      </c>
      <c r="BG67" s="36">
        <f>VLOOKUP($H67,[4]IRA!$H$7:$CS$981,BG$1,FALSE)</f>
        <v>0</v>
      </c>
      <c r="BH67" s="36">
        <f>VLOOKUP($H67,[4]IRA!$H$7:$CS$981,BH$1,FALSE)</f>
        <v>0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381.99999999999994</v>
      </c>
      <c r="BP67" s="10">
        <f t="shared" si="18"/>
        <v>148</v>
      </c>
      <c r="BQ67" s="17">
        <f t="shared" si="19"/>
        <v>0.38743455497382207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0</v>
      </c>
      <c r="N68" s="36">
        <f>VLOOKUP($H68,[1]EDA!$H$6:$BN$980,N$1,FALSE)</f>
        <v>0</v>
      </c>
      <c r="O68" s="36">
        <f>VLOOKUP($H68,[1]EDA!$H$6:$BN$980,O$1,FALSE)</f>
        <v>0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68.666666666666671</v>
      </c>
      <c r="W68" s="10">
        <f t="shared" si="12"/>
        <v>14</v>
      </c>
      <c r="X68" s="17">
        <f t="shared" si="13"/>
        <v>0.20388349514563106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0</v>
      </c>
      <c r="BG68" s="36">
        <f>VLOOKUP($H68,[4]IRA!$H$7:$CS$981,BG$1,FALSE)</f>
        <v>0</v>
      </c>
      <c r="BH68" s="36">
        <f>VLOOKUP($H68,[4]IRA!$H$7:$CS$981,BH$1,FALSE)</f>
        <v>0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112.66666666666667</v>
      </c>
      <c r="BP68" s="10">
        <f t="shared" si="18"/>
        <v>7</v>
      </c>
      <c r="BQ68" s="17">
        <f t="shared" si="19"/>
        <v>6.2130177514792898E-2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11</v>
      </c>
      <c r="M69" s="36">
        <f>VLOOKUP($H69,[1]EDA!$H$6:$BN$980,M$1,FALSE)</f>
        <v>3</v>
      </c>
      <c r="N69" s="36">
        <f>VLOOKUP($H69,[1]EDA!$H$6:$BN$980,N$1,FALSE)</f>
        <v>0</v>
      </c>
      <c r="O69" s="36">
        <f>VLOOKUP($H69,[1]EDA!$H$6:$BN$980,O$1,FALSE)</f>
        <v>0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297.66666666666669</v>
      </c>
      <c r="W69" s="10">
        <f t="shared" si="12"/>
        <v>50</v>
      </c>
      <c r="X69" s="17">
        <f t="shared" si="13"/>
        <v>0.16797312430011196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10</v>
      </c>
      <c r="AL69" s="39">
        <f t="shared" si="14"/>
        <v>0</v>
      </c>
      <c r="AM69" s="17">
        <f t="shared" si="15"/>
        <v>0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0</v>
      </c>
      <c r="AR69" s="36">
        <f>VLOOKUP($H69,[3]IRA!$H$6:$BN$980,AR$1,FALSE)</f>
        <v>0</v>
      </c>
      <c r="AS69" s="36">
        <f>VLOOKUP($H69,[3]IRA!$H$6:$BN$980,AS$1,FALSE)</f>
        <v>0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70.333333333333329</v>
      </c>
      <c r="BA69" s="20">
        <f t="shared" si="16"/>
        <v>6</v>
      </c>
      <c r="BB69" s="17">
        <f t="shared" si="17"/>
        <v>8.5308056872037921E-2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38</v>
      </c>
      <c r="BF69" s="36">
        <f>VLOOKUP($H69,[4]IRA!$H$7:$CS$981,BF$1,FALSE)</f>
        <v>26</v>
      </c>
      <c r="BG69" s="36">
        <f>VLOOKUP($H69,[4]IRA!$H$7:$CS$981,BG$1,FALSE)</f>
        <v>0</v>
      </c>
      <c r="BH69" s="36">
        <f>VLOOKUP($H69,[4]IRA!$H$7:$CS$981,BH$1,FALSE)</f>
        <v>0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419.33333333333326</v>
      </c>
      <c r="BP69" s="10">
        <f t="shared" si="18"/>
        <v>108</v>
      </c>
      <c r="BQ69" s="17">
        <f t="shared" si="19"/>
        <v>0.25755166931637524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3</v>
      </c>
      <c r="M70" s="36">
        <f>VLOOKUP($H70,[1]EDA!$H$6:$BN$980,M$1,FALSE)</f>
        <v>0</v>
      </c>
      <c r="N70" s="36">
        <f>VLOOKUP($H70,[1]EDA!$H$6:$BN$980,N$1,FALSE)</f>
        <v>0</v>
      </c>
      <c r="O70" s="36">
        <f>VLOOKUP($H70,[1]EDA!$H$6:$BN$980,O$1,FALSE)</f>
        <v>0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45.666666666666664</v>
      </c>
      <c r="W70" s="10">
        <f t="shared" si="12"/>
        <v>9</v>
      </c>
      <c r="X70" s="17">
        <f t="shared" si="13"/>
        <v>0.19708029197080293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2</v>
      </c>
      <c r="BF70" s="36">
        <f>VLOOKUP($H70,[4]IRA!$H$7:$CS$981,BF$1,FALSE)</f>
        <v>0</v>
      </c>
      <c r="BG70" s="36">
        <f>VLOOKUP($H70,[4]IRA!$H$7:$CS$981,BG$1,FALSE)</f>
        <v>0</v>
      </c>
      <c r="BH70" s="36">
        <f>VLOOKUP($H70,[4]IRA!$H$7:$CS$981,BH$1,FALSE)</f>
        <v>0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123</v>
      </c>
      <c r="BP70" s="10">
        <f t="shared" si="18"/>
        <v>14</v>
      </c>
      <c r="BQ70" s="17">
        <f t="shared" si="19"/>
        <v>0.11382113821138211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0</v>
      </c>
      <c r="N71" s="36">
        <f>VLOOKUP($H71,[1]EDA!$H$6:$BN$980,N$1,FALSE)</f>
        <v>0</v>
      </c>
      <c r="O71" s="36">
        <f>VLOOKUP($H71,[1]EDA!$H$6:$BN$980,O$1,FALSE)</f>
        <v>0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66.666666666666671</v>
      </c>
      <c r="W71" s="10">
        <f t="shared" si="12"/>
        <v>5</v>
      </c>
      <c r="X71" s="17">
        <f t="shared" si="13"/>
        <v>7.4999999999999997E-2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0</v>
      </c>
      <c r="AR71" s="36">
        <f>VLOOKUP($H71,[3]IRA!$H$6:$BN$980,AR$1,FALSE)</f>
        <v>0</v>
      </c>
      <c r="AS71" s="36">
        <f>VLOOKUP($H71,[3]IRA!$H$6:$BN$980,AS$1,FALSE)</f>
        <v>0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2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0</v>
      </c>
      <c r="BG71" s="36">
        <f>VLOOKUP($H71,[4]IRA!$H$7:$CS$981,BG$1,FALSE)</f>
        <v>0</v>
      </c>
      <c r="BH71" s="36">
        <f>VLOOKUP($H71,[4]IRA!$H$7:$CS$981,BH$1,FALSE)</f>
        <v>0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65.333333333333343</v>
      </c>
      <c r="BP71" s="10">
        <f t="shared" si="18"/>
        <v>3</v>
      </c>
      <c r="BQ71" s="17">
        <f t="shared" si="19"/>
        <v>4.5918367346938771E-2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2</v>
      </c>
      <c r="M72" s="36">
        <f>VLOOKUP($H72,[1]EDA!$H$6:$BN$980,M$1,FALSE)</f>
        <v>0</v>
      </c>
      <c r="N72" s="36">
        <f>VLOOKUP($H72,[1]EDA!$H$6:$BN$980,N$1,FALSE)</f>
        <v>0</v>
      </c>
      <c r="O72" s="36">
        <f>VLOOKUP($H72,[1]EDA!$H$6:$BN$980,O$1,FALSE)</f>
        <v>0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99.666666666666657</v>
      </c>
      <c r="W72" s="10">
        <f t="shared" si="12"/>
        <v>8</v>
      </c>
      <c r="X72" s="17">
        <f t="shared" si="13"/>
        <v>8.0267558528428096E-2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3.3333333333333335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0</v>
      </c>
      <c r="AQ72" s="36">
        <f>VLOOKUP($H72,[3]IRA!$H$6:$BN$980,AQ$1,FALSE)</f>
        <v>0</v>
      </c>
      <c r="AR72" s="36">
        <f>VLOOKUP($H72,[3]IRA!$H$6:$BN$980,AR$1,FALSE)</f>
        <v>0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3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</v>
      </c>
      <c r="BF72" s="36">
        <f>VLOOKUP($H72,[4]IRA!$H$7:$CS$981,BF$1,FALSE)</f>
        <v>0</v>
      </c>
      <c r="BG72" s="36">
        <f>VLOOKUP($H72,[4]IRA!$H$7:$CS$981,BG$1,FALSE)</f>
        <v>0</v>
      </c>
      <c r="BH72" s="36">
        <f>VLOOKUP($H72,[4]IRA!$H$7:$CS$981,BH$1,FALSE)</f>
        <v>0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162.66666666666666</v>
      </c>
      <c r="BP72" s="10">
        <f t="shared" si="18"/>
        <v>11</v>
      </c>
      <c r="BQ72" s="17">
        <f t="shared" si="19"/>
        <v>6.7622950819672137E-2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0</v>
      </c>
      <c r="M73" s="36">
        <f>VLOOKUP($H73,[1]EDA!$H$6:$BN$980,M$1,FALSE)</f>
        <v>0</v>
      </c>
      <c r="N73" s="36">
        <f>VLOOKUP($H73,[1]EDA!$H$6:$BN$980,N$1,FALSE)</f>
        <v>0</v>
      </c>
      <c r="O73" s="36">
        <f>VLOOKUP($H73,[1]EDA!$H$6:$BN$980,O$1,FALSE)</f>
        <v>0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95.333333333333343</v>
      </c>
      <c r="W73" s="10">
        <f t="shared" si="12"/>
        <v>15</v>
      </c>
      <c r="X73" s="17">
        <f t="shared" si="13"/>
        <v>0.15734265734265732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</v>
      </c>
      <c r="BF73" s="36">
        <f>VLOOKUP($H73,[4]IRA!$H$7:$CS$981,BF$1,FALSE)</f>
        <v>0</v>
      </c>
      <c r="BG73" s="36">
        <f>VLOOKUP($H73,[4]IRA!$H$7:$CS$981,BG$1,FALSE)</f>
        <v>0</v>
      </c>
      <c r="BH73" s="36">
        <f>VLOOKUP($H73,[4]IRA!$H$7:$CS$981,BH$1,FALSE)</f>
        <v>0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102.33333333333333</v>
      </c>
      <c r="BP73" s="10">
        <f t="shared" si="18"/>
        <v>9</v>
      </c>
      <c r="BQ73" s="17">
        <f t="shared" si="19"/>
        <v>8.7947882736156349E-2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3</v>
      </c>
      <c r="M74" s="36">
        <f>VLOOKUP($H74,[1]EDA!$H$6:$BN$980,M$1,FALSE)</f>
        <v>0</v>
      </c>
      <c r="N74" s="36">
        <f>VLOOKUP($H74,[1]EDA!$H$6:$BN$980,N$1,FALSE)</f>
        <v>0</v>
      </c>
      <c r="O74" s="36">
        <f>VLOOKUP($H74,[1]EDA!$H$6:$BN$980,O$1,FALSE)</f>
        <v>0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73.333333333333329</v>
      </c>
      <c r="W74" s="10">
        <f t="shared" si="12"/>
        <v>16</v>
      </c>
      <c r="X74" s="17">
        <f t="shared" si="13"/>
        <v>0.2181818181818182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0.33333333333333331</v>
      </c>
      <c r="AL74" s="39">
        <f t="shared" si="14"/>
        <v>2</v>
      </c>
      <c r="AM74" s="17">
        <f t="shared" si="15"/>
        <v>6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3</v>
      </c>
      <c r="BB74" s="17">
        <f t="shared" si="17"/>
        <v>0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27</v>
      </c>
      <c r="BF74" s="36">
        <f>VLOOKUP($H74,[4]IRA!$H$7:$CS$981,BF$1,FALSE)</f>
        <v>0</v>
      </c>
      <c r="BG74" s="36">
        <f>VLOOKUP($H74,[4]IRA!$H$7:$CS$981,BG$1,FALSE)</f>
        <v>0</v>
      </c>
      <c r="BH74" s="36">
        <f>VLOOKUP($H74,[4]IRA!$H$7:$CS$981,BH$1,FALSE)</f>
        <v>0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124.33333333333333</v>
      </c>
      <c r="BP74" s="10">
        <f t="shared" si="18"/>
        <v>42</v>
      </c>
      <c r="BQ74" s="17">
        <f t="shared" si="19"/>
        <v>0.33780160857908847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3</v>
      </c>
      <c r="M75" s="36">
        <f>VLOOKUP($H75,[1]EDA!$H$6:$BN$980,M$1,FALSE)</f>
        <v>0</v>
      </c>
      <c r="N75" s="36">
        <f>VLOOKUP($H75,[1]EDA!$H$6:$BN$980,N$1,FALSE)</f>
        <v>0</v>
      </c>
      <c r="O75" s="36">
        <f>VLOOKUP($H75,[1]EDA!$H$6:$BN$980,O$1,FALSE)</f>
        <v>0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57.333333333333329</v>
      </c>
      <c r="W75" s="10">
        <f t="shared" si="12"/>
        <v>11</v>
      </c>
      <c r="X75" s="17">
        <f t="shared" si="13"/>
        <v>0.19186046511627908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0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0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8</v>
      </c>
      <c r="BF75" s="36">
        <f>VLOOKUP($H75,[4]IRA!$H$7:$CS$981,BF$1,FALSE)</f>
        <v>0</v>
      </c>
      <c r="BG75" s="36">
        <f>VLOOKUP($H75,[4]IRA!$H$7:$CS$981,BG$1,FALSE)</f>
        <v>0</v>
      </c>
      <c r="BH75" s="36">
        <f>VLOOKUP($H75,[4]IRA!$H$7:$CS$981,BH$1,FALSE)</f>
        <v>0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250.66666666666669</v>
      </c>
      <c r="BP75" s="10">
        <f t="shared" si="18"/>
        <v>12</v>
      </c>
      <c r="BQ75" s="17">
        <f t="shared" si="19"/>
        <v>4.7872340425531915E-2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4</v>
      </c>
      <c r="M76" s="36">
        <f>VLOOKUP($H76,[1]EDA!$H$6:$BN$980,M$1,FALSE)</f>
        <v>0</v>
      </c>
      <c r="N76" s="36">
        <f>VLOOKUP($H76,[1]EDA!$H$6:$BN$980,N$1,FALSE)</f>
        <v>0</v>
      </c>
      <c r="O76" s="36">
        <f>VLOOKUP($H76,[1]EDA!$H$6:$BN$980,O$1,FALSE)</f>
        <v>0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46</v>
      </c>
      <c r="W76" s="10">
        <f t="shared" si="12"/>
        <v>8</v>
      </c>
      <c r="X76" s="17">
        <f t="shared" si="13"/>
        <v>0.17391304347826086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0</v>
      </c>
      <c r="AR76" s="36">
        <f>VLOOKUP($H76,[3]IRA!$H$6:$BN$980,AR$1,FALSE)</f>
        <v>0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3</v>
      </c>
      <c r="BB76" s="17">
        <f t="shared" si="17"/>
        <v>0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7</v>
      </c>
      <c r="BF76" s="36">
        <f>VLOOKUP($H76,[4]IRA!$H$7:$CS$981,BF$1,FALSE)</f>
        <v>0</v>
      </c>
      <c r="BG76" s="36">
        <f>VLOOKUP($H76,[4]IRA!$H$7:$CS$981,BG$1,FALSE)</f>
        <v>0</v>
      </c>
      <c r="BH76" s="36">
        <f>VLOOKUP($H76,[4]IRA!$H$7:$CS$981,BH$1,FALSE)</f>
        <v>0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83.333333333333329</v>
      </c>
      <c r="BP76" s="10">
        <f t="shared" si="18"/>
        <v>10</v>
      </c>
      <c r="BQ76" s="17">
        <f t="shared" si="19"/>
        <v>0.12000000000000001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1</v>
      </c>
      <c r="M77" s="36">
        <f>VLOOKUP($H77,[1]EDA!$H$6:$BN$980,M$1,FALSE)</f>
        <v>0</v>
      </c>
      <c r="N77" s="36">
        <f>VLOOKUP($H77,[1]EDA!$H$6:$BN$980,N$1,FALSE)</f>
        <v>0</v>
      </c>
      <c r="O77" s="36">
        <f>VLOOKUP($H77,[1]EDA!$H$6:$BN$980,O$1,FALSE)</f>
        <v>0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39.666666666666664</v>
      </c>
      <c r="W77" s="10">
        <f t="shared" si="12"/>
        <v>1</v>
      </c>
      <c r="X77" s="17">
        <f t="shared" si="13"/>
        <v>2.5210084033613446E-2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0.33333333333333331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0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10</v>
      </c>
      <c r="BF77" s="36">
        <f>VLOOKUP($H77,[4]IRA!$H$7:$CS$981,BF$1,FALSE)</f>
        <v>0</v>
      </c>
      <c r="BG77" s="36">
        <f>VLOOKUP($H77,[4]IRA!$H$7:$CS$981,BG$1,FALSE)</f>
        <v>0</v>
      </c>
      <c r="BH77" s="36">
        <f>VLOOKUP($H77,[4]IRA!$H$7:$CS$981,BH$1,FALSE)</f>
        <v>0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76.666666666666671</v>
      </c>
      <c r="BP77" s="10">
        <f t="shared" si="18"/>
        <v>16</v>
      </c>
      <c r="BQ77" s="17">
        <f t="shared" si="19"/>
        <v>0.20869565217391303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0</v>
      </c>
      <c r="M78" s="36">
        <f>VLOOKUP($H78,[1]EDA!$H$6:$BN$980,M$1,FALSE)</f>
        <v>0</v>
      </c>
      <c r="N78" s="36">
        <f>VLOOKUP($H78,[1]EDA!$H$6:$BN$980,N$1,FALSE)</f>
        <v>0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23</v>
      </c>
      <c r="W78" s="10">
        <f t="shared" si="12"/>
        <v>3</v>
      </c>
      <c r="X78" s="17">
        <f t="shared" si="13"/>
        <v>0.13043478260869565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9</v>
      </c>
      <c r="BF78" s="36">
        <f>VLOOKUP($H78,[4]IRA!$H$7:$CS$981,BF$1,FALSE)</f>
        <v>0</v>
      </c>
      <c r="BG78" s="36">
        <f>VLOOKUP($H78,[4]IRA!$H$7:$CS$981,BG$1,FALSE)</f>
        <v>0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278</v>
      </c>
      <c r="BP78" s="10">
        <f t="shared" si="18"/>
        <v>53</v>
      </c>
      <c r="BQ78" s="17">
        <f t="shared" si="19"/>
        <v>0.1906474820143885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31</v>
      </c>
      <c r="M79" s="36">
        <f>VLOOKUP($H79,[1]EDA!$H$6:$BN$980,M$1,FALSE)</f>
        <v>0</v>
      </c>
      <c r="N79" s="36">
        <f>VLOOKUP($H79,[1]EDA!$H$6:$BN$980,N$1,FALSE)</f>
        <v>0</v>
      </c>
      <c r="O79" s="36">
        <f>VLOOKUP($H79,[1]EDA!$H$6:$BN$980,O$1,FALSE)</f>
        <v>0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193</v>
      </c>
      <c r="W79" s="10">
        <f t="shared" si="12"/>
        <v>91</v>
      </c>
      <c r="X79" s="17">
        <f t="shared" si="13"/>
        <v>0.47150259067357514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1.3333333333333333</v>
      </c>
      <c r="AL79" s="39">
        <f t="shared" si="14"/>
        <v>3</v>
      </c>
      <c r="AM79" s="17">
        <f t="shared" si="15"/>
        <v>2.25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0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2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28</v>
      </c>
      <c r="BF79" s="36">
        <f>VLOOKUP($H79,[4]IRA!$H$7:$CS$981,BF$1,FALSE)</f>
        <v>0</v>
      </c>
      <c r="BG79" s="36">
        <f>VLOOKUP($H79,[4]IRA!$H$7:$CS$981,BG$1,FALSE)</f>
        <v>0</v>
      </c>
      <c r="BH79" s="36">
        <f>VLOOKUP($H79,[4]IRA!$H$7:$CS$981,BH$1,FALSE)</f>
        <v>0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382.99999999999994</v>
      </c>
      <c r="BP79" s="10">
        <f t="shared" si="18"/>
        <v>64</v>
      </c>
      <c r="BQ79" s="17">
        <f t="shared" si="19"/>
        <v>0.16710182767624024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0</v>
      </c>
      <c r="M80" s="36">
        <f>VLOOKUP($H80,[1]EDA!$H$6:$BN$980,M$1,FALSE)</f>
        <v>0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26</v>
      </c>
      <c r="W80" s="10">
        <f t="shared" si="12"/>
        <v>8</v>
      </c>
      <c r="X80" s="17">
        <f t="shared" si="13"/>
        <v>0.30769230769230771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0</v>
      </c>
      <c r="BF80" s="36">
        <f>VLOOKUP($H80,[4]IRA!$H$7:$CS$981,BF$1,FALSE)</f>
        <v>0</v>
      </c>
      <c r="BG80" s="36">
        <f>VLOOKUP($H80,[4]IRA!$H$7:$CS$981,BG$1,FALSE)</f>
        <v>0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40.333333333333336</v>
      </c>
      <c r="BP80" s="10">
        <f t="shared" si="18"/>
        <v>4</v>
      </c>
      <c r="BQ80" s="17">
        <f t="shared" si="19"/>
        <v>9.9173553719008253E-2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0</v>
      </c>
      <c r="N81" s="36">
        <f>VLOOKUP($H81,[1]EDA!$H$6:$BN$980,N$1,FALSE)</f>
        <v>0</v>
      </c>
      <c r="O81" s="36">
        <f>VLOOKUP($H81,[1]EDA!$H$6:$BN$980,O$1,FALSE)</f>
        <v>0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81.666666666666657</v>
      </c>
      <c r="W81" s="10">
        <f t="shared" si="12"/>
        <v>2</v>
      </c>
      <c r="X81" s="17">
        <f t="shared" si="13"/>
        <v>2.4489795918367349E-2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3</v>
      </c>
      <c r="BF81" s="36">
        <f>VLOOKUP($H81,[4]IRA!$H$7:$CS$981,BF$1,FALSE)</f>
        <v>0</v>
      </c>
      <c r="BG81" s="36">
        <f>VLOOKUP($H81,[4]IRA!$H$7:$CS$981,BG$1,FALSE)</f>
        <v>0</v>
      </c>
      <c r="BH81" s="36">
        <f>VLOOKUP($H81,[4]IRA!$H$7:$CS$981,BH$1,FALSE)</f>
        <v>0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100</v>
      </c>
      <c r="BP81" s="10">
        <f t="shared" si="18"/>
        <v>23</v>
      </c>
      <c r="BQ81" s="17">
        <f t="shared" si="19"/>
        <v>0.23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0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37.333333333333336</v>
      </c>
      <c r="W82" s="10">
        <f t="shared" si="12"/>
        <v>4</v>
      </c>
      <c r="X82" s="17">
        <f t="shared" si="13"/>
        <v>0.10714285714285714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0</v>
      </c>
      <c r="BG82" s="36">
        <f>VLOOKUP($H82,[4]IRA!$H$7:$CS$981,BG$1,FALSE)</f>
        <v>0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30</v>
      </c>
      <c r="BP82" s="10">
        <f t="shared" si="18"/>
        <v>12</v>
      </c>
      <c r="BQ82" s="17">
        <f t="shared" si="19"/>
        <v>0.4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0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19</v>
      </c>
      <c r="W83" s="10">
        <f t="shared" si="12"/>
        <v>7</v>
      </c>
      <c r="X83" s="17">
        <f t="shared" si="13"/>
        <v>0.36842105263157893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2</v>
      </c>
      <c r="BG83" s="36">
        <f>VLOOKUP($H83,[4]IRA!$H$7:$CS$981,BG$1,FALSE)</f>
        <v>0</v>
      </c>
      <c r="BH83" s="36">
        <f>VLOOKUP($H83,[4]IRA!$H$7:$CS$981,BH$1,FALSE)</f>
        <v>0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25</v>
      </c>
      <c r="BP83" s="10">
        <f t="shared" si="18"/>
        <v>2</v>
      </c>
      <c r="BQ83" s="17">
        <f t="shared" si="19"/>
        <v>0.08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24.666666666666668</v>
      </c>
      <c r="W84" s="10">
        <f t="shared" si="12"/>
        <v>5</v>
      </c>
      <c r="X84" s="17">
        <f t="shared" si="13"/>
        <v>0.20270270270270269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29.666666666666664</v>
      </c>
      <c r="BP84" s="10">
        <f t="shared" si="18"/>
        <v>9</v>
      </c>
      <c r="BQ84" s="17">
        <f t="shared" si="19"/>
        <v>0.30337078651685395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2.6666666666666665</v>
      </c>
      <c r="W85" s="10">
        <f t="shared" si="12"/>
        <v>1</v>
      </c>
      <c r="X85" s="17">
        <f t="shared" si="13"/>
        <v>0.375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3.333333333333333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0</v>
      </c>
      <c r="N86" s="36">
        <f>VLOOKUP($H86,[1]EDA!$H$6:$BN$980,N$1,FALSE)</f>
        <v>0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14.333333333333334</v>
      </c>
      <c r="W86" s="10">
        <f t="shared" si="12"/>
        <v>5</v>
      </c>
      <c r="X86" s="17">
        <f t="shared" si="13"/>
        <v>0.34883720930232559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0</v>
      </c>
      <c r="BG86" s="36">
        <f>VLOOKUP($H86,[4]IRA!$H$7:$CS$981,BG$1,FALSE)</f>
        <v>0</v>
      </c>
      <c r="BH86" s="36">
        <f>VLOOKUP($H86,[4]IRA!$H$7:$CS$981,BH$1,FALSE)</f>
        <v>0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20.666666666666668</v>
      </c>
      <c r="BP86" s="10">
        <f t="shared" si="18"/>
        <v>14</v>
      </c>
      <c r="BQ86" s="17">
        <f t="shared" si="19"/>
        <v>0.67741935483870963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0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0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</v>
      </c>
      <c r="W87" s="10">
        <f t="shared" si="12"/>
        <v>1</v>
      </c>
      <c r="X87" s="17">
        <f t="shared" si="13"/>
        <v>8.3333333333333329E-2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0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16</v>
      </c>
      <c r="BP87" s="10">
        <f t="shared" si="18"/>
        <v>1</v>
      </c>
      <c r="BQ87" s="17">
        <f t="shared" si="19"/>
        <v>6.25E-2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2</v>
      </c>
      <c r="M88" s="36">
        <f>VLOOKUP($H88,[1]EDA!$H$6:$BN$980,M$1,FALSE)</f>
        <v>0</v>
      </c>
      <c r="N88" s="36">
        <f>VLOOKUP($H88,[1]EDA!$H$6:$BN$980,N$1,FALSE)</f>
        <v>0</v>
      </c>
      <c r="O88" s="36">
        <f>VLOOKUP($H88,[1]EDA!$H$6:$BN$980,O$1,FALSE)</f>
        <v>0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20</v>
      </c>
      <c r="W88" s="10">
        <f t="shared" si="12"/>
        <v>14</v>
      </c>
      <c r="X88" s="17">
        <f t="shared" si="13"/>
        <v>0.7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0.33333333333333331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2</v>
      </c>
      <c r="BF88" s="36">
        <f>VLOOKUP($H88,[4]IRA!$H$7:$CS$981,BF$1,FALSE)</f>
        <v>0</v>
      </c>
      <c r="BG88" s="36">
        <f>VLOOKUP($H88,[4]IRA!$H$7:$CS$981,BG$1,FALSE)</f>
        <v>0</v>
      </c>
      <c r="BH88" s="36">
        <f>VLOOKUP($H88,[4]IRA!$H$7:$CS$981,BH$1,FALSE)</f>
        <v>0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40.666666666666671</v>
      </c>
      <c r="BP88" s="10">
        <f t="shared" si="18"/>
        <v>15</v>
      </c>
      <c r="BQ88" s="17">
        <f t="shared" si="19"/>
        <v>0.36885245901639341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4</v>
      </c>
      <c r="M89" s="36">
        <f>VLOOKUP($H89,[1]EDA!$H$6:$BN$980,M$1,FALSE)</f>
        <v>0</v>
      </c>
      <c r="N89" s="36">
        <f>VLOOKUP($H89,[1]EDA!$H$6:$BN$980,N$1,FALSE)</f>
        <v>0</v>
      </c>
      <c r="O89" s="36">
        <f>VLOOKUP($H89,[1]EDA!$H$6:$BN$980,O$1,FALSE)</f>
        <v>0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26.666666666666668</v>
      </c>
      <c r="W89" s="10">
        <f t="shared" si="12"/>
        <v>10</v>
      </c>
      <c r="X89" s="17">
        <f t="shared" si="13"/>
        <v>0.375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4</v>
      </c>
      <c r="BF89" s="36">
        <f>VLOOKUP($H89,[4]IRA!$H$7:$CS$981,BF$1,FALSE)</f>
        <v>0</v>
      </c>
      <c r="BG89" s="36">
        <f>VLOOKUP($H89,[4]IRA!$H$7:$CS$981,BG$1,FALSE)</f>
        <v>0</v>
      </c>
      <c r="BH89" s="36">
        <f>VLOOKUP($H89,[4]IRA!$H$7:$CS$981,BH$1,FALSE)</f>
        <v>0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50.999999999999993</v>
      </c>
      <c r="BP89" s="10">
        <f t="shared" si="18"/>
        <v>15</v>
      </c>
      <c r="BQ89" s="17">
        <f t="shared" si="19"/>
        <v>0.29411764705882359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1</v>
      </c>
      <c r="M90" s="36">
        <f>VLOOKUP($H90,[1]EDA!$H$6:$BN$980,M$1,FALSE)</f>
        <v>0</v>
      </c>
      <c r="N90" s="36">
        <f>VLOOKUP($H90,[1]EDA!$H$6:$BN$980,N$1,FALSE)</f>
        <v>0</v>
      </c>
      <c r="O90" s="36">
        <f>VLOOKUP($H90,[1]EDA!$H$6:$BN$980,O$1,FALSE)</f>
        <v>0</v>
      </c>
      <c r="P90" s="36">
        <f>VLOOKUP($H90,[1]EDA!$H$6:$BN$980,P$1,FALSE)</f>
        <v>0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36.333333333333336</v>
      </c>
      <c r="W90" s="10">
        <f t="shared" si="12"/>
        <v>7</v>
      </c>
      <c r="X90" s="17">
        <f t="shared" si="13"/>
        <v>0.19266055045871558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1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0</v>
      </c>
      <c r="BH90" s="36">
        <f>VLOOKUP($H90,[4]IRA!$H$7:$CS$981,BH$1,FALSE)</f>
        <v>0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58.333333333333336</v>
      </c>
      <c r="BP90" s="10">
        <f t="shared" si="18"/>
        <v>10</v>
      </c>
      <c r="BQ90" s="17">
        <f t="shared" si="19"/>
        <v>0.17142857142857143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8</v>
      </c>
      <c r="W91" s="10">
        <f t="shared" si="12"/>
        <v>4</v>
      </c>
      <c r="X91" s="17">
        <f t="shared" si="13"/>
        <v>0.5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0.33333333333333331</v>
      </c>
      <c r="AL91" s="39">
        <f t="shared" si="14"/>
        <v>0</v>
      </c>
      <c r="AM91" s="17">
        <f t="shared" si="15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7.333333333333333</v>
      </c>
      <c r="BP91" s="10">
        <f t="shared" si="18"/>
        <v>1</v>
      </c>
      <c r="BQ91" s="17">
        <f t="shared" si="19"/>
        <v>0.13636363636363638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6</v>
      </c>
      <c r="M92" s="36">
        <f>VLOOKUP($H92,[1]EDA!$H$6:$BN$980,M$1,FALSE)</f>
        <v>0</v>
      </c>
      <c r="N92" s="36">
        <f>VLOOKUP($H92,[1]EDA!$H$6:$BN$980,N$1,FALSE)</f>
        <v>0</v>
      </c>
      <c r="O92" s="36">
        <f>VLOOKUP($H92,[1]EDA!$H$6:$BN$980,O$1,FALSE)</f>
        <v>0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13</v>
      </c>
      <c r="W92" s="10">
        <f t="shared" si="12"/>
        <v>10</v>
      </c>
      <c r="X92" s="17">
        <f t="shared" si="13"/>
        <v>0.76923076923076927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5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4</v>
      </c>
      <c r="BF92" s="36">
        <f>VLOOKUP($H92,[4]IRA!$H$7:$CS$981,BF$1,FALSE)</f>
        <v>0</v>
      </c>
      <c r="BG92" s="36">
        <f>VLOOKUP($H92,[4]IRA!$H$7:$CS$981,BG$1,FALSE)</f>
        <v>0</v>
      </c>
      <c r="BH92" s="36">
        <f>VLOOKUP($H92,[4]IRA!$H$7:$CS$981,BH$1,FALSE)</f>
        <v>0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35.999999999999993</v>
      </c>
      <c r="BP92" s="10">
        <f t="shared" si="18"/>
        <v>16</v>
      </c>
      <c r="BQ92" s="17">
        <f t="shared" si="19"/>
        <v>0.44444444444444453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57</v>
      </c>
      <c r="K93" s="36">
        <f>VLOOKUP($H93,[1]EDA!$H$6:$BN$980,K$1,FALSE)</f>
        <v>47</v>
      </c>
      <c r="L93" s="36">
        <f>VLOOKUP($H93,[1]EDA!$H$6:$BN$980,L$1,FALSE)</f>
        <v>50</v>
      </c>
      <c r="M93" s="36">
        <f>VLOOKUP($H93,[1]EDA!$H$6:$BN$980,M$1,FALSE)</f>
        <v>1</v>
      </c>
      <c r="N93" s="36">
        <f>VLOOKUP($H93,[1]EDA!$H$6:$BN$980,N$1,FALSE)</f>
        <v>0</v>
      </c>
      <c r="O93" s="36">
        <f>VLOOKUP($H93,[1]EDA!$H$6:$BN$980,O$1,FALSE)</f>
        <v>0</v>
      </c>
      <c r="P93" s="36">
        <f>VLOOKUP($H93,[1]EDA!$H$6:$BN$980,P$1,FALSE)</f>
        <v>0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318.66666666666669</v>
      </c>
      <c r="W93" s="10">
        <f t="shared" ref="W93:W156" si="20">SUM(J93:U93)</f>
        <v>155</v>
      </c>
      <c r="X93" s="17">
        <f t="shared" ref="X93:X156" si="21">IFERROR(W93/V93,0)</f>
        <v>0.48640167364016734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0</v>
      </c>
      <c r="AD93" s="36">
        <f>VLOOKUP($H93,[2]EDA!$H$6:$AY$980,AD$1,FALSE)</f>
        <v>0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20.333333333333332</v>
      </c>
      <c r="AL93" s="39">
        <f t="shared" ref="AL93:AL156" si="22">SUM(Y93:AJ93)</f>
        <v>1</v>
      </c>
      <c r="AM93" s="17">
        <f t="shared" ref="AM93:AM156" si="23">IFERROR(AL93/AK93,0)</f>
        <v>4.9180327868852465E-2</v>
      </c>
      <c r="AN93" s="36">
        <f>VLOOKUP($H93,[3]IRA!$H$6:$BN$980,AN$1,FALSE)</f>
        <v>12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0</v>
      </c>
      <c r="AR93" s="36">
        <f>VLOOKUP($H93,[3]IRA!$H$6:$BN$980,AR$1,FALSE)</f>
        <v>0</v>
      </c>
      <c r="AS93" s="36">
        <f>VLOOKUP($H93,[3]IRA!$H$6:$BN$980,AS$1,FALSE)</f>
        <v>0</v>
      </c>
      <c r="AT93" s="36">
        <f>VLOOKUP($H93,[3]IRA!$H$6:$BN$980,AT$1,FALSE)</f>
        <v>0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36.333333333333329</v>
      </c>
      <c r="BA93" s="20">
        <f t="shared" ref="BA93:BA156" si="24">SUM(AN93:AY93)</f>
        <v>61</v>
      </c>
      <c r="BB93" s="17">
        <f t="shared" ref="BB93:BB156" si="25">IFERROR(BA93/AZ93,0)</f>
        <v>1.6788990825688075</v>
      </c>
      <c r="BC93" s="36">
        <f>VLOOKUP($H93,[4]IRA!$H$7:$CS$981,BC$1,FALSE)</f>
        <v>28</v>
      </c>
      <c r="BD93" s="36">
        <f>VLOOKUP($H93,[4]IRA!$H$7:$CS$981,BD$1,FALSE)</f>
        <v>54</v>
      </c>
      <c r="BE93" s="36">
        <f>VLOOKUP($H93,[4]IRA!$H$7:$CS$981,BE$1,FALSE)</f>
        <v>131</v>
      </c>
      <c r="BF93" s="36">
        <f>VLOOKUP($H93,[4]IRA!$H$7:$CS$981,BF$1,FALSE)</f>
        <v>0</v>
      </c>
      <c r="BG93" s="36">
        <f>VLOOKUP($H93,[4]IRA!$H$7:$CS$981,BG$1,FALSE)</f>
        <v>0</v>
      </c>
      <c r="BH93" s="36">
        <f>VLOOKUP($H93,[4]IRA!$H$7:$CS$981,BH$1,FALSE)</f>
        <v>0</v>
      </c>
      <c r="BI93" s="36">
        <f>VLOOKUP($H93,[4]IRA!$H$7:$CS$981,BI$1,FALSE)</f>
        <v>0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309.33333333333337</v>
      </c>
      <c r="BP93" s="10">
        <f t="shared" ref="BP93:BP156" si="26">SUM(BC93:BN93)</f>
        <v>213</v>
      </c>
      <c r="BQ93" s="17">
        <f t="shared" ref="BQ93:BQ156" si="27">IFERROR(BP93/BO93,0)</f>
        <v>0.68857758620689646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0</v>
      </c>
      <c r="N94" s="36">
        <f>VLOOKUP($H94,[1]EDA!$H$6:$BN$980,N$1,FALSE)</f>
        <v>0</v>
      </c>
      <c r="O94" s="36">
        <f>VLOOKUP($H94,[1]EDA!$H$6:$BN$980,O$1,FALSE)</f>
        <v>0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60.333333333333336</v>
      </c>
      <c r="W94" s="10">
        <f t="shared" si="20"/>
        <v>25</v>
      </c>
      <c r="X94" s="17">
        <f t="shared" si="21"/>
        <v>0.4143646408839779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0.5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8</v>
      </c>
      <c r="BF94" s="36">
        <f>VLOOKUP($H94,[4]IRA!$H$7:$CS$981,BF$1,FALSE)</f>
        <v>0</v>
      </c>
      <c r="BG94" s="36">
        <f>VLOOKUP($H94,[4]IRA!$H$7:$CS$981,BG$1,FALSE)</f>
        <v>0</v>
      </c>
      <c r="BH94" s="36">
        <f>VLOOKUP($H94,[4]IRA!$H$7:$CS$981,BH$1,FALSE)</f>
        <v>0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55.333333333333336</v>
      </c>
      <c r="BP94" s="10">
        <f t="shared" si="26"/>
        <v>35</v>
      </c>
      <c r="BQ94" s="17">
        <f t="shared" si="27"/>
        <v>0.63253012048192769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6</v>
      </c>
      <c r="M95" s="36">
        <f>VLOOKUP($H95,[1]EDA!$H$6:$BN$980,M$1,FALSE)</f>
        <v>0</v>
      </c>
      <c r="N95" s="36">
        <f>VLOOKUP($H95,[1]EDA!$H$6:$BN$980,N$1,FALSE)</f>
        <v>0</v>
      </c>
      <c r="O95" s="36">
        <f>VLOOKUP($H95,[1]EDA!$H$6:$BN$980,O$1,FALSE)</f>
        <v>0</v>
      </c>
      <c r="P95" s="36">
        <f>VLOOKUP($H95,[1]EDA!$H$6:$BN$980,P$1,FALSE)</f>
        <v>0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127.66666666666667</v>
      </c>
      <c r="W95" s="10">
        <f t="shared" si="20"/>
        <v>19</v>
      </c>
      <c r="X95" s="17">
        <f t="shared" si="21"/>
        <v>0.14882506527415143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1.3333333333333333</v>
      </c>
      <c r="AL95" s="39">
        <f t="shared" si="22"/>
        <v>4</v>
      </c>
      <c r="AM95" s="17">
        <f t="shared" si="23"/>
        <v>3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14</v>
      </c>
      <c r="BF95" s="36">
        <f>VLOOKUP($H95,[4]IRA!$H$7:$CS$981,BF$1,FALSE)</f>
        <v>0</v>
      </c>
      <c r="BG95" s="36">
        <f>VLOOKUP($H95,[4]IRA!$H$7:$CS$981,BG$1,FALSE)</f>
        <v>0</v>
      </c>
      <c r="BH95" s="36">
        <f>VLOOKUP($H95,[4]IRA!$H$7:$CS$981,BH$1,FALSE)</f>
        <v>0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136.33333333333331</v>
      </c>
      <c r="BP95" s="10">
        <f t="shared" si="26"/>
        <v>29</v>
      </c>
      <c r="BQ95" s="17">
        <f t="shared" si="27"/>
        <v>0.21271393643031788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53.666666666666664</v>
      </c>
      <c r="W96" s="10">
        <f t="shared" si="20"/>
        <v>2</v>
      </c>
      <c r="X96" s="17">
        <f t="shared" si="21"/>
        <v>3.7267080745341616E-2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0.33333333333333331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7</v>
      </c>
      <c r="BF96" s="36">
        <f>VLOOKUP($H96,[4]IRA!$H$7:$CS$981,BF$1,FALSE)</f>
        <v>0</v>
      </c>
      <c r="BG96" s="36">
        <f>VLOOKUP($H96,[4]IRA!$H$7:$CS$981,BG$1,FALSE)</f>
        <v>0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110</v>
      </c>
      <c r="BP96" s="10">
        <f t="shared" si="26"/>
        <v>13</v>
      </c>
      <c r="BQ96" s="17">
        <f t="shared" si="27"/>
        <v>0.11818181818181818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15</v>
      </c>
      <c r="M97" s="36">
        <f>VLOOKUP($H97,[1]EDA!$H$6:$BN$980,M$1,FALSE)</f>
        <v>0</v>
      </c>
      <c r="N97" s="36">
        <f>VLOOKUP($H97,[1]EDA!$H$6:$BN$980,N$1,FALSE)</f>
        <v>0</v>
      </c>
      <c r="O97" s="36">
        <f>VLOOKUP($H97,[1]EDA!$H$6:$BN$980,O$1,FALSE)</f>
        <v>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96.333333333333329</v>
      </c>
      <c r="W97" s="10">
        <f t="shared" si="20"/>
        <v>32</v>
      </c>
      <c r="X97" s="17">
        <f t="shared" si="21"/>
        <v>0.33217993079584779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0.66666666666666663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2</v>
      </c>
      <c r="BE97" s="36">
        <f>VLOOKUP($H97,[4]IRA!$H$7:$CS$981,BE$1,FALSE)</f>
        <v>6</v>
      </c>
      <c r="BF97" s="36">
        <f>VLOOKUP($H97,[4]IRA!$H$7:$CS$981,BF$1,FALSE)</f>
        <v>0</v>
      </c>
      <c r="BG97" s="36">
        <f>VLOOKUP($H97,[4]IRA!$H$7:$CS$981,BG$1,FALSE)</f>
        <v>0</v>
      </c>
      <c r="BH97" s="36">
        <f>VLOOKUP($H97,[4]IRA!$H$7:$CS$981,BH$1,FALSE)</f>
        <v>0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100.66666666666666</v>
      </c>
      <c r="BP97" s="10">
        <f t="shared" si="26"/>
        <v>8</v>
      </c>
      <c r="BQ97" s="17">
        <f t="shared" si="27"/>
        <v>7.9470198675496692E-2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0</v>
      </c>
      <c r="O98" s="36">
        <f>VLOOKUP($H98,[1]EDA!$H$6:$BN$980,O$1,FALSE)</f>
        <v>0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28.666666666666668</v>
      </c>
      <c r="W98" s="10">
        <f t="shared" si="20"/>
        <v>3</v>
      </c>
      <c r="X98" s="17">
        <f t="shared" si="21"/>
        <v>0.10465116279069767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57</v>
      </c>
      <c r="BP98" s="10">
        <f t="shared" si="26"/>
        <v>3</v>
      </c>
      <c r="BQ98" s="17">
        <f t="shared" si="27"/>
        <v>5.2631578947368418E-2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0</v>
      </c>
      <c r="N99" s="36">
        <f>VLOOKUP($H99,[1]EDA!$H$6:$BN$980,N$1,FALSE)</f>
        <v>0</v>
      </c>
      <c r="O99" s="36">
        <f>VLOOKUP($H99,[1]EDA!$H$6:$BN$980,O$1,FALSE)</f>
        <v>0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67.666666666666671</v>
      </c>
      <c r="W99" s="10">
        <f t="shared" si="20"/>
        <v>26</v>
      </c>
      <c r="X99" s="17">
        <f t="shared" si="21"/>
        <v>0.38423645320197042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0</v>
      </c>
      <c r="BB99" s="17">
        <f t="shared" si="25"/>
        <v>0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0</v>
      </c>
      <c r="BG99" s="36">
        <f>VLOOKUP($H99,[4]IRA!$H$7:$CS$981,BG$1,FALSE)</f>
        <v>0</v>
      </c>
      <c r="BH99" s="36">
        <f>VLOOKUP($H99,[4]IRA!$H$7:$CS$981,BH$1,FALSE)</f>
        <v>0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74.333333333333329</v>
      </c>
      <c r="BP99" s="10">
        <f t="shared" si="26"/>
        <v>14</v>
      </c>
      <c r="BQ99" s="17">
        <f t="shared" si="27"/>
        <v>0.18834080717488791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10</v>
      </c>
      <c r="M100" s="36">
        <f>VLOOKUP($H100,[1]EDA!$H$6:$BN$980,M$1,FALSE)</f>
        <v>0</v>
      </c>
      <c r="N100" s="36">
        <f>VLOOKUP($H100,[1]EDA!$H$6:$BN$980,N$1,FALSE)</f>
        <v>0</v>
      </c>
      <c r="O100" s="36">
        <f>VLOOKUP($H100,[1]EDA!$H$6:$BN$980,O$1,FALSE)</f>
        <v>0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108</v>
      </c>
      <c r="W100" s="10">
        <f t="shared" si="20"/>
        <v>35</v>
      </c>
      <c r="X100" s="17">
        <f t="shared" si="21"/>
        <v>0.32407407407407407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3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5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0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12.5</v>
      </c>
      <c r="BA100" s="20">
        <f t="shared" si="24"/>
        <v>1</v>
      </c>
      <c r="BB100" s="17">
        <f t="shared" si="25"/>
        <v>0.08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12</v>
      </c>
      <c r="BF100" s="36">
        <f>VLOOKUP($H100,[4]IRA!$H$7:$CS$981,BF$1,FALSE)</f>
        <v>0</v>
      </c>
      <c r="BG100" s="36">
        <f>VLOOKUP($H100,[4]IRA!$H$7:$CS$981,BG$1,FALSE)</f>
        <v>0</v>
      </c>
      <c r="BH100" s="36">
        <f>VLOOKUP($H100,[4]IRA!$H$7:$CS$981,BH$1,FALSE)</f>
        <v>0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145.66666666666669</v>
      </c>
      <c r="BP100" s="10">
        <f t="shared" si="26"/>
        <v>67</v>
      </c>
      <c r="BQ100" s="17">
        <f t="shared" si="27"/>
        <v>0.45995423340961095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5</v>
      </c>
      <c r="M101" s="36">
        <f>VLOOKUP($H101,[1]EDA!$H$6:$BN$980,M$1,FALSE)</f>
        <v>0</v>
      </c>
      <c r="N101" s="36">
        <f>VLOOKUP($H101,[1]EDA!$H$6:$BN$980,N$1,FALSE)</f>
        <v>0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37</v>
      </c>
      <c r="W101" s="10">
        <f t="shared" si="20"/>
        <v>9</v>
      </c>
      <c r="X101" s="17">
        <f t="shared" si="21"/>
        <v>0.24324324324324326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0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97.333333333333329</v>
      </c>
      <c r="BP101" s="10">
        <f t="shared" si="26"/>
        <v>2</v>
      </c>
      <c r="BQ101" s="17">
        <f t="shared" si="27"/>
        <v>2.0547945205479454E-2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0</v>
      </c>
      <c r="M102" s="36">
        <f>VLOOKUP($H102,[1]EDA!$H$6:$BN$980,M$1,FALSE)</f>
        <v>0</v>
      </c>
      <c r="N102" s="36">
        <f>VLOOKUP($H102,[1]EDA!$H$6:$BN$980,N$1,FALSE)</f>
        <v>0</v>
      </c>
      <c r="O102" s="36">
        <f>VLOOKUP($H102,[1]EDA!$H$6:$BN$980,O$1,FALSE)</f>
        <v>0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44.666666666666664</v>
      </c>
      <c r="W102" s="10">
        <f t="shared" si="20"/>
        <v>2</v>
      </c>
      <c r="X102" s="17">
        <f t="shared" si="21"/>
        <v>4.4776119402985079E-2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1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5</v>
      </c>
      <c r="BF102" s="36">
        <f>VLOOKUP($H102,[4]IRA!$H$7:$CS$981,BF$1,FALSE)</f>
        <v>0</v>
      </c>
      <c r="BG102" s="36">
        <f>VLOOKUP($H102,[4]IRA!$H$7:$CS$981,BG$1,FALSE)</f>
        <v>0</v>
      </c>
      <c r="BH102" s="36">
        <f>VLOOKUP($H102,[4]IRA!$H$7:$CS$981,BH$1,FALSE)</f>
        <v>0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75.999999999999986</v>
      </c>
      <c r="BP102" s="10">
        <f t="shared" si="26"/>
        <v>25</v>
      </c>
      <c r="BQ102" s="17">
        <f t="shared" si="27"/>
        <v>0.32894736842105271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14</v>
      </c>
      <c r="M103" s="36">
        <f>VLOOKUP($H103,[1]EDA!$H$6:$BN$980,M$1,FALSE)</f>
        <v>1</v>
      </c>
      <c r="N103" s="36">
        <f>VLOOKUP($H103,[1]EDA!$H$6:$BN$980,N$1,FALSE)</f>
        <v>0</v>
      </c>
      <c r="O103" s="36">
        <f>VLOOKUP($H103,[1]EDA!$H$6:$BN$980,O$1,FALSE)</f>
        <v>0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199.33333333333334</v>
      </c>
      <c r="W103" s="10">
        <f t="shared" si="20"/>
        <v>36</v>
      </c>
      <c r="X103" s="17">
        <f t="shared" si="21"/>
        <v>0.1806020066889632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0.66666666666666663</v>
      </c>
      <c r="AL103" s="39">
        <f t="shared" si="22"/>
        <v>0</v>
      </c>
      <c r="AM103" s="17">
        <f t="shared" si="23"/>
        <v>0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12</v>
      </c>
      <c r="AQ103" s="36">
        <f>VLOOKUP($H103,[3]IRA!$H$6:$BN$980,AQ$1,FALSE)</f>
        <v>0</v>
      </c>
      <c r="AR103" s="36">
        <f>VLOOKUP($H103,[3]IRA!$H$6:$BN$980,AR$1,FALSE)</f>
        <v>0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3.5</v>
      </c>
      <c r="BA103" s="20">
        <f t="shared" si="24"/>
        <v>16</v>
      </c>
      <c r="BB103" s="17">
        <f t="shared" si="25"/>
        <v>4.5714285714285712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27</v>
      </c>
      <c r="BF103" s="36">
        <f>VLOOKUP($H103,[4]IRA!$H$7:$CS$981,BF$1,FALSE)</f>
        <v>0</v>
      </c>
      <c r="BG103" s="36">
        <f>VLOOKUP($H103,[4]IRA!$H$7:$CS$981,BG$1,FALSE)</f>
        <v>0</v>
      </c>
      <c r="BH103" s="36">
        <f>VLOOKUP($H103,[4]IRA!$H$7:$CS$981,BH$1,FALSE)</f>
        <v>0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438.00000000000006</v>
      </c>
      <c r="BP103" s="10">
        <f t="shared" si="26"/>
        <v>141</v>
      </c>
      <c r="BQ103" s="17">
        <f t="shared" si="27"/>
        <v>0.32191780821917804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2</v>
      </c>
      <c r="M104" s="36">
        <f>VLOOKUP($H104,[1]EDA!$H$6:$BN$980,M$1,FALSE)</f>
        <v>0</v>
      </c>
      <c r="N104" s="36">
        <f>VLOOKUP($H104,[1]EDA!$H$6:$BN$980,N$1,FALSE)</f>
        <v>0</v>
      </c>
      <c r="O104" s="36">
        <f>VLOOKUP($H104,[1]EDA!$H$6:$BN$980,O$1,FALSE)</f>
        <v>0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145</v>
      </c>
      <c r="W104" s="10">
        <f t="shared" si="20"/>
        <v>21</v>
      </c>
      <c r="X104" s="17">
        <f t="shared" si="21"/>
        <v>0.14482758620689656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5.666666666666667</v>
      </c>
      <c r="BA104" s="20">
        <f t="shared" si="24"/>
        <v>2</v>
      </c>
      <c r="BB104" s="17">
        <f t="shared" si="25"/>
        <v>0.3529411764705882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10</v>
      </c>
      <c r="BF104" s="36">
        <f>VLOOKUP($H104,[4]IRA!$H$7:$CS$981,BF$1,FALSE)</f>
        <v>0</v>
      </c>
      <c r="BG104" s="36">
        <f>VLOOKUP($H104,[4]IRA!$H$7:$CS$981,BG$1,FALSE)</f>
        <v>0</v>
      </c>
      <c r="BH104" s="36">
        <f>VLOOKUP($H104,[4]IRA!$H$7:$CS$981,BH$1,FALSE)</f>
        <v>0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214</v>
      </c>
      <c r="BP104" s="10">
        <f t="shared" si="26"/>
        <v>45</v>
      </c>
      <c r="BQ104" s="17">
        <f t="shared" si="27"/>
        <v>0.2102803738317757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0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0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16</v>
      </c>
      <c r="BP105" s="10">
        <f t="shared" si="26"/>
        <v>10</v>
      </c>
      <c r="BQ105" s="17">
        <f t="shared" si="27"/>
        <v>0.625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0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136.33333333333334</v>
      </c>
      <c r="W106" s="10">
        <f t="shared" si="20"/>
        <v>0</v>
      </c>
      <c r="X106" s="17">
        <f t="shared" si="21"/>
        <v>0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0</v>
      </c>
      <c r="BB106" s="17">
        <f t="shared" si="25"/>
        <v>0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0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241</v>
      </c>
      <c r="BP106" s="10">
        <f t="shared" si="26"/>
        <v>0</v>
      </c>
      <c r="BQ106" s="17">
        <f t="shared" si="27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0</v>
      </c>
      <c r="L107" s="36">
        <f>VLOOKUP($H107,[1]EDA!$H$6:$BN$980,L$1,FALSE)</f>
        <v>1</v>
      </c>
      <c r="M107" s="36">
        <f>VLOOKUP($H107,[1]EDA!$H$6:$BN$980,M$1,FALSE)</f>
        <v>0</v>
      </c>
      <c r="N107" s="36">
        <f>VLOOKUP($H107,[1]EDA!$H$6:$BN$980,N$1,FALSE)</f>
        <v>0</v>
      </c>
      <c r="O107" s="36">
        <f>VLOOKUP($H107,[1]EDA!$H$6:$BN$980,O$1,FALSE)</f>
        <v>0</v>
      </c>
      <c r="P107" s="36">
        <f>VLOOKUP($H107,[1]EDA!$H$6:$BN$980,P$1,FALSE)</f>
        <v>0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193</v>
      </c>
      <c r="W107" s="10">
        <f t="shared" si="20"/>
        <v>12</v>
      </c>
      <c r="X107" s="17">
        <f t="shared" si="21"/>
        <v>6.2176165803108807E-2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4.666666666666667</v>
      </c>
      <c r="AL107" s="39">
        <f t="shared" si="22"/>
        <v>0</v>
      </c>
      <c r="AM107" s="17">
        <f t="shared" si="23"/>
        <v>0</v>
      </c>
      <c r="AN107" s="36">
        <f>VLOOKUP($H107,[3]IRA!$H$6:$BN$980,AN$1,FALSE)</f>
        <v>1</v>
      </c>
      <c r="AO107" s="36">
        <f>VLOOKUP($H107,[3]IRA!$H$6:$BN$980,AO$1,FALSE)</f>
        <v>0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33</v>
      </c>
      <c r="BA107" s="20">
        <f t="shared" si="24"/>
        <v>1</v>
      </c>
      <c r="BB107" s="17">
        <f t="shared" si="25"/>
        <v>3.0303030303030304E-2</v>
      </c>
      <c r="BC107" s="36">
        <f>VLOOKUP($H107,[4]IRA!$H$7:$CS$981,BC$1,FALSE)</f>
        <v>16</v>
      </c>
      <c r="BD107" s="36">
        <f>VLOOKUP($H107,[4]IRA!$H$7:$CS$981,BD$1,FALSE)</f>
        <v>0</v>
      </c>
      <c r="BE107" s="36">
        <f>VLOOKUP($H107,[4]IRA!$H$7:$CS$981,BE$1,FALSE)</f>
        <v>0</v>
      </c>
      <c r="BF107" s="36">
        <f>VLOOKUP($H107,[4]IRA!$H$7:$CS$981,BF$1,FALSE)</f>
        <v>0</v>
      </c>
      <c r="BG107" s="36">
        <f>VLOOKUP($H107,[4]IRA!$H$7:$CS$981,BG$1,FALSE)</f>
        <v>0</v>
      </c>
      <c r="BH107" s="36">
        <f>VLOOKUP($H107,[4]IRA!$H$7:$CS$981,BH$1,FALSE)</f>
        <v>0</v>
      </c>
      <c r="BI107" s="36">
        <f>VLOOKUP($H107,[4]IRA!$H$7:$CS$981,BI$1,FALSE)</f>
        <v>0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380.00000000000006</v>
      </c>
      <c r="BP107" s="10">
        <f t="shared" si="26"/>
        <v>16</v>
      </c>
      <c r="BQ107" s="17">
        <f t="shared" si="27"/>
        <v>4.2105263157894729E-2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57.666666666666664</v>
      </c>
      <c r="W108" s="10">
        <f t="shared" si="20"/>
        <v>1</v>
      </c>
      <c r="X108" s="17">
        <f t="shared" si="21"/>
        <v>1.7341040462427747E-2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6.166666666666667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0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61</v>
      </c>
      <c r="BP108" s="10">
        <f t="shared" si="26"/>
        <v>9</v>
      </c>
      <c r="BQ108" s="17">
        <f t="shared" si="27"/>
        <v>0.14754098360655737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10.166666666666666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39.333333333333329</v>
      </c>
      <c r="BP109" s="10">
        <f t="shared" si="26"/>
        <v>0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24.666666666666668</v>
      </c>
      <c r="W110" s="10">
        <f t="shared" si="20"/>
        <v>11</v>
      </c>
      <c r="X110" s="17">
        <f t="shared" si="21"/>
        <v>0.44594594594594594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0.66666666666666663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1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48.333333333333336</v>
      </c>
      <c r="BP110" s="10">
        <f t="shared" si="26"/>
        <v>9</v>
      </c>
      <c r="BQ110" s="17">
        <f t="shared" si="27"/>
        <v>0.18620689655172412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0</v>
      </c>
      <c r="M111" s="36">
        <f>VLOOKUP($H111,[1]EDA!$H$6:$BN$980,M$1,FALSE)</f>
        <v>0</v>
      </c>
      <c r="N111" s="36">
        <f>VLOOKUP($H111,[1]EDA!$H$6:$BN$980,N$1,FALSE)</f>
        <v>0</v>
      </c>
      <c r="O111" s="36">
        <f>VLOOKUP($H111,[1]EDA!$H$6:$BN$980,O$1,FALSE)</f>
        <v>0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290.66666666666669</v>
      </c>
      <c r="W111" s="10">
        <f t="shared" si="20"/>
        <v>4</v>
      </c>
      <c r="X111" s="17">
        <f t="shared" si="21"/>
        <v>1.3761467889908256E-2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0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12</v>
      </c>
      <c r="AL111" s="39">
        <f t="shared" si="22"/>
        <v>0</v>
      </c>
      <c r="AM111" s="17">
        <f t="shared" si="23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11.5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</v>
      </c>
      <c r="BF111" s="36">
        <f>VLOOKUP($H111,[4]IRA!$H$7:$CS$981,BF$1,FALSE)</f>
        <v>0</v>
      </c>
      <c r="BG111" s="36">
        <f>VLOOKUP($H111,[4]IRA!$H$7:$CS$981,BG$1,FALSE)</f>
        <v>0</v>
      </c>
      <c r="BH111" s="36">
        <f>VLOOKUP($H111,[4]IRA!$H$7:$CS$981,BH$1,FALSE)</f>
        <v>0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370</v>
      </c>
      <c r="BP111" s="10">
        <f t="shared" si="26"/>
        <v>47</v>
      </c>
      <c r="BQ111" s="17">
        <f t="shared" si="27"/>
        <v>0.12702702702702703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25.333333333333332</v>
      </c>
      <c r="W112" s="10">
        <f t="shared" si="20"/>
        <v>0</v>
      </c>
      <c r="X112" s="17">
        <f t="shared" si="21"/>
        <v>0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3.1666666666666665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10.999999999999998</v>
      </c>
      <c r="BP112" s="10">
        <f t="shared" si="26"/>
        <v>0</v>
      </c>
      <c r="BQ112" s="17">
        <f t="shared" si="27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6</v>
      </c>
      <c r="M113" s="36">
        <f>VLOOKUP($H113,[1]EDA!$H$6:$BN$980,M$1,FALSE)</f>
        <v>0</v>
      </c>
      <c r="N113" s="36">
        <f>VLOOKUP($H113,[1]EDA!$H$6:$BN$980,N$1,FALSE)</f>
        <v>0</v>
      </c>
      <c r="O113" s="36">
        <f>VLOOKUP($H113,[1]EDA!$H$6:$BN$980,O$1,FALSE)</f>
        <v>0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146</v>
      </c>
      <c r="W113" s="10">
        <f t="shared" si="20"/>
        <v>32</v>
      </c>
      <c r="X113" s="17">
        <f t="shared" si="21"/>
        <v>0.21917808219178081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1.3333333333333333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1.6666666666666667</v>
      </c>
      <c r="BA113" s="20">
        <f t="shared" si="24"/>
        <v>2</v>
      </c>
      <c r="BB113" s="17">
        <f t="shared" si="25"/>
        <v>1.2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24</v>
      </c>
      <c r="BF113" s="36">
        <f>VLOOKUP($H113,[4]IRA!$H$7:$CS$981,BF$1,FALSE)</f>
        <v>0</v>
      </c>
      <c r="BG113" s="36">
        <f>VLOOKUP($H113,[4]IRA!$H$7:$CS$981,BG$1,FALSE)</f>
        <v>0</v>
      </c>
      <c r="BH113" s="36">
        <f>VLOOKUP($H113,[4]IRA!$H$7:$CS$981,BH$1,FALSE)</f>
        <v>0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81.333333333333329</v>
      </c>
      <c r="BP113" s="10">
        <f t="shared" si="26"/>
        <v>81</v>
      </c>
      <c r="BQ113" s="17">
        <f t="shared" si="27"/>
        <v>0.99590163934426235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0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55</v>
      </c>
      <c r="W114" s="10">
        <f t="shared" si="20"/>
        <v>5</v>
      </c>
      <c r="X114" s="17">
        <f t="shared" si="21"/>
        <v>9.0909090909090912E-2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47.666666666666664</v>
      </c>
      <c r="BP114" s="10">
        <f t="shared" si="26"/>
        <v>7</v>
      </c>
      <c r="BQ114" s="17">
        <f t="shared" si="27"/>
        <v>0.14685314685314685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27</v>
      </c>
      <c r="M115" s="36">
        <f>VLOOKUP($H115,[1]EDA!$H$6:$BN$980,M$1,FALSE)</f>
        <v>1</v>
      </c>
      <c r="N115" s="36">
        <f>VLOOKUP($H115,[1]EDA!$H$6:$BN$980,N$1,FALSE)</f>
        <v>0</v>
      </c>
      <c r="O115" s="36">
        <f>VLOOKUP($H115,[1]EDA!$H$6:$BN$980,O$1,FALSE)</f>
        <v>0</v>
      </c>
      <c r="P115" s="36">
        <f>VLOOKUP($H115,[1]EDA!$H$6:$BN$980,P$1,FALSE)</f>
        <v>0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175</v>
      </c>
      <c r="W115" s="10">
        <f t="shared" si="20"/>
        <v>68</v>
      </c>
      <c r="X115" s="17">
        <f t="shared" si="21"/>
        <v>0.38857142857142857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0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4.333333333333333</v>
      </c>
      <c r="AL115" s="39">
        <f t="shared" si="22"/>
        <v>0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0</v>
      </c>
      <c r="AS115" s="36">
        <f>VLOOKUP($H115,[3]IRA!$H$6:$BN$980,AS$1,FALSE)</f>
        <v>0</v>
      </c>
      <c r="AT115" s="36">
        <f>VLOOKUP($H115,[3]IRA!$H$6:$BN$980,AT$1,FALSE)</f>
        <v>0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9</v>
      </c>
      <c r="BB115" s="17">
        <f t="shared" si="25"/>
        <v>0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49</v>
      </c>
      <c r="BF115" s="36">
        <f>VLOOKUP($H115,[4]IRA!$H$7:$CS$981,BF$1,FALSE)</f>
        <v>3</v>
      </c>
      <c r="BG115" s="36">
        <f>VLOOKUP($H115,[4]IRA!$H$7:$CS$981,BG$1,FALSE)</f>
        <v>0</v>
      </c>
      <c r="BH115" s="36">
        <f>VLOOKUP($H115,[4]IRA!$H$7:$CS$981,BH$1,FALSE)</f>
        <v>0</v>
      </c>
      <c r="BI115" s="36">
        <f>VLOOKUP($H115,[4]IRA!$H$7:$CS$981,BI$1,FALSE)</f>
        <v>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726.66666666666674</v>
      </c>
      <c r="BP115" s="10">
        <f t="shared" si="26"/>
        <v>119</v>
      </c>
      <c r="BQ115" s="17">
        <f t="shared" si="27"/>
        <v>0.16376146788990825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4</v>
      </c>
      <c r="M116" s="36">
        <f>VLOOKUP($H116,[1]EDA!$H$6:$BN$980,M$1,FALSE)</f>
        <v>0</v>
      </c>
      <c r="N116" s="36">
        <f>VLOOKUP($H116,[1]EDA!$H$6:$BN$980,N$1,FALSE)</f>
        <v>0</v>
      </c>
      <c r="O116" s="36">
        <f>VLOOKUP($H116,[1]EDA!$H$6:$BN$980,O$1,FALSE)</f>
        <v>0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32</v>
      </c>
      <c r="W116" s="10">
        <f t="shared" si="20"/>
        <v>9</v>
      </c>
      <c r="X116" s="17">
        <f t="shared" si="21"/>
        <v>0.28125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1.3333333333333333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7</v>
      </c>
      <c r="BF116" s="36">
        <f>VLOOKUP($H116,[4]IRA!$H$7:$CS$981,BF$1,FALSE)</f>
        <v>0</v>
      </c>
      <c r="BG116" s="36">
        <f>VLOOKUP($H116,[4]IRA!$H$7:$CS$981,BG$1,FALSE)</f>
        <v>0</v>
      </c>
      <c r="BH116" s="36">
        <f>VLOOKUP($H116,[4]IRA!$H$7:$CS$981,BH$1,FALSE)</f>
        <v>0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68.333333333333343</v>
      </c>
      <c r="BP116" s="10">
        <f t="shared" si="26"/>
        <v>7</v>
      </c>
      <c r="BQ116" s="17">
        <f t="shared" si="27"/>
        <v>0.10243902439024388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0</v>
      </c>
      <c r="M117" s="36">
        <f>VLOOKUP($H117,[1]EDA!$H$6:$BN$980,M$1,FALSE)</f>
        <v>0</v>
      </c>
      <c r="N117" s="36">
        <f>VLOOKUP($H117,[1]EDA!$H$6:$BN$980,N$1,FALSE)</f>
        <v>0</v>
      </c>
      <c r="O117" s="36">
        <f>VLOOKUP($H117,[1]EDA!$H$6:$BN$980,O$1,FALSE)</f>
        <v>0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23.666666666666668</v>
      </c>
      <c r="W117" s="10">
        <f t="shared" si="20"/>
        <v>1</v>
      </c>
      <c r="X117" s="17">
        <f t="shared" si="21"/>
        <v>4.2253521126760563E-2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0.66666666666666663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8</v>
      </c>
      <c r="BF117" s="36">
        <f>VLOOKUP($H117,[4]IRA!$H$7:$CS$981,BF$1,FALSE)</f>
        <v>0</v>
      </c>
      <c r="BG117" s="36">
        <f>VLOOKUP($H117,[4]IRA!$H$7:$CS$981,BG$1,FALSE)</f>
        <v>0</v>
      </c>
      <c r="BH117" s="36">
        <f>VLOOKUP($H117,[4]IRA!$H$7:$CS$981,BH$1,FALSE)</f>
        <v>0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145.00000000000003</v>
      </c>
      <c r="BP117" s="10">
        <f t="shared" si="26"/>
        <v>28</v>
      </c>
      <c r="BQ117" s="17">
        <f t="shared" si="27"/>
        <v>0.19310344827586204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0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43</v>
      </c>
      <c r="W118" s="10">
        <f t="shared" si="20"/>
        <v>3</v>
      </c>
      <c r="X118" s="17">
        <f t="shared" si="21"/>
        <v>6.9767441860465115E-2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4</v>
      </c>
      <c r="BF118" s="36">
        <f>VLOOKUP($H118,[4]IRA!$H$7:$CS$981,BF$1,FALSE)</f>
        <v>0</v>
      </c>
      <c r="BG118" s="36">
        <f>VLOOKUP($H118,[4]IRA!$H$7:$CS$981,BG$1,FALSE)</f>
        <v>0</v>
      </c>
      <c r="BH118" s="36">
        <f>VLOOKUP($H118,[4]IRA!$H$7:$CS$981,BH$1,FALSE)</f>
        <v>0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118.33333333333333</v>
      </c>
      <c r="BP118" s="10">
        <f t="shared" si="26"/>
        <v>25</v>
      </c>
      <c r="BQ118" s="17">
        <f t="shared" si="27"/>
        <v>0.21126760563380281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16</v>
      </c>
      <c r="M119" s="36">
        <f>VLOOKUP($H119,[1]EDA!$H$6:$BN$980,M$1,FALSE)</f>
        <v>0</v>
      </c>
      <c r="N119" s="36">
        <f>VLOOKUP($H119,[1]EDA!$H$6:$BN$980,N$1,FALSE)</f>
        <v>0</v>
      </c>
      <c r="O119" s="36">
        <f>VLOOKUP($H119,[1]EDA!$H$6:$BN$980,O$1,FALSE)</f>
        <v>0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65.333333333333329</v>
      </c>
      <c r="W119" s="10">
        <f t="shared" si="20"/>
        <v>22</v>
      </c>
      <c r="X119" s="17">
        <f t="shared" si="21"/>
        <v>0.33673469387755106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0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22</v>
      </c>
      <c r="BF119" s="36">
        <f>VLOOKUP($H119,[4]IRA!$H$7:$CS$981,BF$1,FALSE)</f>
        <v>0</v>
      </c>
      <c r="BG119" s="36">
        <f>VLOOKUP($H119,[4]IRA!$H$7:$CS$981,BG$1,FALSE)</f>
        <v>0</v>
      </c>
      <c r="BH119" s="36">
        <f>VLOOKUP($H119,[4]IRA!$H$7:$CS$981,BH$1,FALSE)</f>
        <v>0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113</v>
      </c>
      <c r="BP119" s="10">
        <f t="shared" si="26"/>
        <v>42</v>
      </c>
      <c r="BQ119" s="17">
        <f t="shared" si="27"/>
        <v>0.37168141592920356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33</v>
      </c>
      <c r="M120" s="36">
        <f>VLOOKUP($H120,[1]EDA!$H$6:$BN$980,M$1,FALSE)</f>
        <v>0</v>
      </c>
      <c r="N120" s="36">
        <f>VLOOKUP($H120,[1]EDA!$H$6:$BN$980,N$1,FALSE)</f>
        <v>0</v>
      </c>
      <c r="O120" s="36">
        <f>VLOOKUP($H120,[1]EDA!$H$6:$BN$980,O$1,FALSE)</f>
        <v>0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356.66666666666669</v>
      </c>
      <c r="W120" s="10">
        <f t="shared" si="20"/>
        <v>173</v>
      </c>
      <c r="X120" s="17">
        <f t="shared" si="21"/>
        <v>0.4850467289719626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0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11.666666666666666</v>
      </c>
      <c r="AL120" s="39">
        <f t="shared" si="22"/>
        <v>7</v>
      </c>
      <c r="AM120" s="17">
        <f t="shared" si="23"/>
        <v>0.6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5</v>
      </c>
      <c r="AQ120" s="36">
        <f>VLOOKUP($H120,[3]IRA!$H$6:$BN$980,AQ$1,FALSE)</f>
        <v>0</v>
      </c>
      <c r="AR120" s="36">
        <f>VLOOKUP($H120,[3]IRA!$H$6:$BN$980,AR$1,FALSE)</f>
        <v>0</v>
      </c>
      <c r="AS120" s="36">
        <f>VLOOKUP($H120,[3]IRA!$H$6:$BN$980,AS$1,FALSE)</f>
        <v>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20</v>
      </c>
      <c r="BB120" s="17">
        <f t="shared" si="25"/>
        <v>0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89</v>
      </c>
      <c r="BF120" s="36">
        <f>VLOOKUP($H120,[4]IRA!$H$7:$CS$981,BF$1,FALSE)</f>
        <v>0</v>
      </c>
      <c r="BG120" s="36">
        <f>VLOOKUP($H120,[4]IRA!$H$7:$CS$981,BG$1,FALSE)</f>
        <v>0</v>
      </c>
      <c r="BH120" s="36">
        <f>VLOOKUP($H120,[4]IRA!$H$7:$CS$981,BH$1,FALSE)</f>
        <v>0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522.33333333333337</v>
      </c>
      <c r="BP120" s="10">
        <f t="shared" si="26"/>
        <v>350</v>
      </c>
      <c r="BQ120" s="17">
        <f t="shared" si="27"/>
        <v>0.67007019783024879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0</v>
      </c>
      <c r="M121" s="36">
        <f>VLOOKUP($H121,[1]EDA!$H$6:$BN$980,M$1,FALSE)</f>
        <v>0</v>
      </c>
      <c r="N121" s="36">
        <f>VLOOKUP($H121,[1]EDA!$H$6:$BN$980,N$1,FALSE)</f>
        <v>0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59.333333333333336</v>
      </c>
      <c r="W121" s="10">
        <f t="shared" si="20"/>
        <v>14</v>
      </c>
      <c r="X121" s="17">
        <f t="shared" si="21"/>
        <v>0.23595505617977527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0.33333333333333331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</v>
      </c>
      <c r="BF121" s="36">
        <f>VLOOKUP($H121,[4]IRA!$H$7:$CS$981,BF$1,FALSE)</f>
        <v>0</v>
      </c>
      <c r="BG121" s="36">
        <f>VLOOKUP($H121,[4]IRA!$H$7:$CS$981,BG$1,FALSE)</f>
        <v>0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125</v>
      </c>
      <c r="BP121" s="10">
        <f t="shared" si="26"/>
        <v>23</v>
      </c>
      <c r="BQ121" s="17">
        <f t="shared" si="27"/>
        <v>0.184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0</v>
      </c>
      <c r="M122" s="36">
        <f>VLOOKUP($H122,[1]EDA!$H$6:$BN$980,M$1,FALSE)</f>
        <v>0</v>
      </c>
      <c r="N122" s="36">
        <f>VLOOKUP($H122,[1]EDA!$H$6:$BN$980,N$1,FALSE)</f>
        <v>0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58.333333333333336</v>
      </c>
      <c r="W122" s="10">
        <f t="shared" si="20"/>
        <v>25</v>
      </c>
      <c r="X122" s="17">
        <f t="shared" si="21"/>
        <v>0.42857142857142855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0</v>
      </c>
      <c r="BF122" s="36">
        <f>VLOOKUP($H122,[4]IRA!$H$7:$CS$981,BF$1,FALSE)</f>
        <v>0</v>
      </c>
      <c r="BG122" s="36">
        <f>VLOOKUP($H122,[4]IRA!$H$7:$CS$981,BG$1,FALSE)</f>
        <v>0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160.33333333333334</v>
      </c>
      <c r="BP122" s="10">
        <f t="shared" si="26"/>
        <v>24</v>
      </c>
      <c r="BQ122" s="17">
        <f t="shared" si="27"/>
        <v>0.14968814968814967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5</v>
      </c>
      <c r="N123" s="36">
        <f>VLOOKUP($H123,[1]EDA!$H$6:$BN$980,N$1,FALSE)</f>
        <v>0</v>
      </c>
      <c r="O123" s="36">
        <f>VLOOKUP($H123,[1]EDA!$H$6:$BN$980,O$1,FALSE)</f>
        <v>0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240.33333333333334</v>
      </c>
      <c r="W123" s="10">
        <f t="shared" si="20"/>
        <v>51</v>
      </c>
      <c r="X123" s="17">
        <f t="shared" si="21"/>
        <v>0.21220527045769763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2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15.333333333333334</v>
      </c>
      <c r="AL123" s="39">
        <f t="shared" si="22"/>
        <v>9</v>
      </c>
      <c r="AM123" s="17">
        <f t="shared" si="23"/>
        <v>0.58695652173913038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0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11</v>
      </c>
      <c r="BB123" s="17">
        <f t="shared" si="25"/>
        <v>0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6</v>
      </c>
      <c r="BG123" s="36">
        <f>VLOOKUP($H123,[4]IRA!$H$7:$CS$981,BG$1,FALSE)</f>
        <v>0</v>
      </c>
      <c r="BH123" s="36">
        <f>VLOOKUP($H123,[4]IRA!$H$7:$CS$981,BH$1,FALSE)</f>
        <v>0</v>
      </c>
      <c r="BI123" s="36">
        <f>VLOOKUP($H123,[4]IRA!$H$7:$CS$981,BI$1,FALSE)</f>
        <v>0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200.33333333333334</v>
      </c>
      <c r="BP123" s="10">
        <f t="shared" si="26"/>
        <v>119</v>
      </c>
      <c r="BQ123" s="17">
        <f t="shared" si="27"/>
        <v>0.59400998336106481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35</v>
      </c>
      <c r="W124" s="10">
        <f t="shared" si="20"/>
        <v>24</v>
      </c>
      <c r="X124" s="17">
        <f t="shared" si="21"/>
        <v>0.68571428571428572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0</v>
      </c>
      <c r="BG124" s="36">
        <f>VLOOKUP($H124,[4]IRA!$H$7:$CS$981,BG$1,FALSE)</f>
        <v>0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69.666666666666671</v>
      </c>
      <c r="BP124" s="10">
        <f t="shared" si="26"/>
        <v>27</v>
      </c>
      <c r="BQ124" s="17">
        <f t="shared" si="27"/>
        <v>0.38755980861244016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17</v>
      </c>
      <c r="L125" s="36">
        <f>VLOOKUP($H125,[1]EDA!$H$6:$BN$980,L$1,FALSE)</f>
        <v>16</v>
      </c>
      <c r="M125" s="36">
        <f>VLOOKUP($H125,[1]EDA!$H$6:$BN$980,M$1,FALSE)</f>
        <v>0</v>
      </c>
      <c r="N125" s="36">
        <f>VLOOKUP($H125,[1]EDA!$H$6:$BN$980,N$1,FALSE)</f>
        <v>0</v>
      </c>
      <c r="O125" s="36">
        <f>VLOOKUP($H125,[1]EDA!$H$6:$BN$980,O$1,FALSE)</f>
        <v>0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111.66666666666667</v>
      </c>
      <c r="W125" s="10">
        <f t="shared" si="20"/>
        <v>47</v>
      </c>
      <c r="X125" s="17">
        <f t="shared" si="21"/>
        <v>0.42089552238805966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1.3333333333333333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0</v>
      </c>
      <c r="AR125" s="36">
        <f>VLOOKUP($H125,[3]IRA!$H$6:$BN$980,AR$1,FALSE)</f>
        <v>0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2</v>
      </c>
      <c r="BB125" s="17">
        <f t="shared" si="25"/>
        <v>0</v>
      </c>
      <c r="BC125" s="36">
        <f>VLOOKUP($H125,[4]IRA!$H$7:$CS$981,BC$1,FALSE)</f>
        <v>9</v>
      </c>
      <c r="BD125" s="36">
        <f>VLOOKUP($H125,[4]IRA!$H$7:$CS$981,BD$1,FALSE)</f>
        <v>36</v>
      </c>
      <c r="BE125" s="36">
        <f>VLOOKUP($H125,[4]IRA!$H$7:$CS$981,BE$1,FALSE)</f>
        <v>19</v>
      </c>
      <c r="BF125" s="36">
        <f>VLOOKUP($H125,[4]IRA!$H$7:$CS$981,BF$1,FALSE)</f>
        <v>0</v>
      </c>
      <c r="BG125" s="36">
        <f>VLOOKUP($H125,[4]IRA!$H$7:$CS$981,BG$1,FALSE)</f>
        <v>0</v>
      </c>
      <c r="BH125" s="36">
        <f>VLOOKUP($H125,[4]IRA!$H$7:$CS$981,BH$1,FALSE)</f>
        <v>0</v>
      </c>
      <c r="BI125" s="36">
        <f>VLOOKUP($H125,[4]IRA!$H$7:$CS$981,BI$1,FALSE)</f>
        <v>0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146.33333333333337</v>
      </c>
      <c r="BP125" s="10">
        <f t="shared" si="26"/>
        <v>64</v>
      </c>
      <c r="BQ125" s="17">
        <f t="shared" si="27"/>
        <v>0.43735763097949876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0</v>
      </c>
      <c r="N126" s="36">
        <f>VLOOKUP($H126,[1]EDA!$H$6:$BN$980,N$1,FALSE)</f>
        <v>0</v>
      </c>
      <c r="O126" s="36">
        <f>VLOOKUP($H126,[1]EDA!$H$6:$BN$980,O$1,FALSE)</f>
        <v>0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115</v>
      </c>
      <c r="W126" s="10">
        <f t="shared" si="20"/>
        <v>21</v>
      </c>
      <c r="X126" s="17">
        <f t="shared" si="21"/>
        <v>0.18260869565217391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4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0</v>
      </c>
      <c r="BG126" s="36">
        <f>VLOOKUP($H126,[4]IRA!$H$7:$CS$981,BG$1,FALSE)</f>
        <v>0</v>
      </c>
      <c r="BH126" s="36">
        <f>VLOOKUP($H126,[4]IRA!$H$7:$CS$981,BH$1,FALSE)</f>
        <v>0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270.33333333333331</v>
      </c>
      <c r="BP126" s="10">
        <f t="shared" si="26"/>
        <v>63</v>
      </c>
      <c r="BQ126" s="17">
        <f t="shared" si="27"/>
        <v>0.23304562268803947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0</v>
      </c>
      <c r="N127" s="36">
        <f>VLOOKUP($H127,[1]EDA!$H$6:$BN$980,N$1,FALSE)</f>
        <v>0</v>
      </c>
      <c r="O127" s="36">
        <f>VLOOKUP($H127,[1]EDA!$H$6:$BN$980,O$1,FALSE)</f>
        <v>0</v>
      </c>
      <c r="P127" s="36">
        <f>VLOOKUP($H127,[1]EDA!$H$6:$BN$980,P$1,FALSE)</f>
        <v>0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110.33333333333333</v>
      </c>
      <c r="W127" s="10">
        <f t="shared" si="20"/>
        <v>32</v>
      </c>
      <c r="X127" s="17">
        <f t="shared" si="21"/>
        <v>0.29003021148036257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9</v>
      </c>
      <c r="AL127" s="39">
        <f t="shared" si="22"/>
        <v>2</v>
      </c>
      <c r="AM127" s="17">
        <f t="shared" si="23"/>
        <v>0.22222222222222221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0</v>
      </c>
      <c r="AR127" s="36">
        <f>VLOOKUP($H127,[3]IRA!$H$6:$BN$980,AR$1,FALSE)</f>
        <v>0</v>
      </c>
      <c r="AS127" s="36">
        <f>VLOOKUP($H127,[3]IRA!$H$6:$BN$980,AS$1,FALSE)</f>
        <v>0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8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0</v>
      </c>
      <c r="BG127" s="36">
        <f>VLOOKUP($H127,[4]IRA!$H$7:$CS$981,BG$1,FALSE)</f>
        <v>0</v>
      </c>
      <c r="BH127" s="36">
        <f>VLOOKUP($H127,[4]IRA!$H$7:$CS$981,BH$1,FALSE)</f>
        <v>0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140.66666666666669</v>
      </c>
      <c r="BP127" s="10">
        <f t="shared" si="26"/>
        <v>52</v>
      </c>
      <c r="BQ127" s="17">
        <f t="shared" si="27"/>
        <v>0.36966824644549756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6</v>
      </c>
      <c r="M128" s="36">
        <f>VLOOKUP($H128,[1]EDA!$H$6:$BN$980,M$1,FALSE)</f>
        <v>0</v>
      </c>
      <c r="N128" s="36">
        <f>VLOOKUP($H128,[1]EDA!$H$6:$BN$980,N$1,FALSE)</f>
        <v>0</v>
      </c>
      <c r="O128" s="36">
        <f>VLOOKUP($H128,[1]EDA!$H$6:$BN$980,O$1,FALSE)</f>
        <v>0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104.66666666666667</v>
      </c>
      <c r="W128" s="10">
        <f t="shared" si="20"/>
        <v>21</v>
      </c>
      <c r="X128" s="17">
        <f t="shared" si="21"/>
        <v>0.20063694267515922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12</v>
      </c>
      <c r="BF128" s="36">
        <f>VLOOKUP($H128,[4]IRA!$H$7:$CS$981,BF$1,FALSE)</f>
        <v>0</v>
      </c>
      <c r="BG128" s="36">
        <f>VLOOKUP($H128,[4]IRA!$H$7:$CS$981,BG$1,FALSE)</f>
        <v>0</v>
      </c>
      <c r="BH128" s="36">
        <f>VLOOKUP($H128,[4]IRA!$H$7:$CS$981,BH$1,FALSE)</f>
        <v>0</v>
      </c>
      <c r="BI128" s="36">
        <f>VLOOKUP($H128,[4]IRA!$H$7:$CS$981,BI$1,FALSE)</f>
        <v>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52.000000000000007</v>
      </c>
      <c r="BP128" s="10">
        <f t="shared" si="26"/>
        <v>32</v>
      </c>
      <c r="BQ128" s="17">
        <f t="shared" si="27"/>
        <v>0.61538461538461531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8</v>
      </c>
      <c r="M129" s="36">
        <f>VLOOKUP($H129,[1]EDA!$H$6:$BN$980,M$1,FALSE)</f>
        <v>0</v>
      </c>
      <c r="N129" s="36">
        <f>VLOOKUP($H129,[1]EDA!$H$6:$BN$980,N$1,FALSE)</f>
        <v>0</v>
      </c>
      <c r="O129" s="36">
        <f>VLOOKUP($H129,[1]EDA!$H$6:$BN$980,O$1,FALSE)</f>
        <v>0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50</v>
      </c>
      <c r="W129" s="10">
        <f t="shared" si="20"/>
        <v>32</v>
      </c>
      <c r="X129" s="17">
        <f t="shared" si="21"/>
        <v>0.64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0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0.66666666666666663</v>
      </c>
      <c r="AL129" s="39">
        <f t="shared" si="22"/>
        <v>0</v>
      </c>
      <c r="AM129" s="17">
        <f t="shared" si="23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9</v>
      </c>
      <c r="BF129" s="36">
        <f>VLOOKUP($H129,[4]IRA!$H$7:$CS$981,BF$1,FALSE)</f>
        <v>0</v>
      </c>
      <c r="BG129" s="36">
        <f>VLOOKUP($H129,[4]IRA!$H$7:$CS$981,BG$1,FALSE)</f>
        <v>0</v>
      </c>
      <c r="BH129" s="36">
        <f>VLOOKUP($H129,[4]IRA!$H$7:$CS$981,BH$1,FALSE)</f>
        <v>0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66.666666666666657</v>
      </c>
      <c r="BP129" s="10">
        <f t="shared" si="26"/>
        <v>42</v>
      </c>
      <c r="BQ129" s="17">
        <f t="shared" si="27"/>
        <v>0.63000000000000012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5</v>
      </c>
      <c r="M130" s="36">
        <f>VLOOKUP($H130,[1]EDA!$H$6:$BN$980,M$1,FALSE)</f>
        <v>0</v>
      </c>
      <c r="N130" s="36">
        <f>VLOOKUP($H130,[1]EDA!$H$6:$BN$980,N$1,FALSE)</f>
        <v>0</v>
      </c>
      <c r="O130" s="36">
        <f>VLOOKUP($H130,[1]EDA!$H$6:$BN$980,O$1,FALSE)</f>
        <v>0</v>
      </c>
      <c r="P130" s="36">
        <f>VLOOKUP($H130,[1]EDA!$H$6:$BN$980,P$1,FALSE)</f>
        <v>0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26.333333333333332</v>
      </c>
      <c r="W130" s="10">
        <f t="shared" si="20"/>
        <v>12</v>
      </c>
      <c r="X130" s="17">
        <f t="shared" si="21"/>
        <v>0.45569620253164561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16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32.333333333333336</v>
      </c>
      <c r="BP130" s="10">
        <f t="shared" si="26"/>
        <v>25</v>
      </c>
      <c r="BQ130" s="17">
        <f t="shared" si="27"/>
        <v>0.77319587628865971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0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52.666666666666664</v>
      </c>
      <c r="W131" s="10">
        <f t="shared" si="20"/>
        <v>5</v>
      </c>
      <c r="X131" s="17">
        <f t="shared" si="21"/>
        <v>9.49367088607595E-2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0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97.666666666666671</v>
      </c>
      <c r="BP131" s="10">
        <f t="shared" si="26"/>
        <v>14</v>
      </c>
      <c r="BQ131" s="17">
        <f t="shared" si="27"/>
        <v>0.14334470989761092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0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22</v>
      </c>
      <c r="W132" s="10">
        <f t="shared" si="20"/>
        <v>5</v>
      </c>
      <c r="X132" s="17">
        <f t="shared" si="21"/>
        <v>0.22727272727272727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0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16.333333333333332</v>
      </c>
      <c r="BP132" s="10">
        <f t="shared" si="26"/>
        <v>5</v>
      </c>
      <c r="BQ132" s="17">
        <f t="shared" si="27"/>
        <v>0.30612244897959184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0</v>
      </c>
      <c r="N134" s="36">
        <f>VLOOKUP($H134,[1]EDA!$H$6:$BN$980,N$1,FALSE)</f>
        <v>0</v>
      </c>
      <c r="O134" s="36">
        <f>VLOOKUP($H134,[1]EDA!$H$6:$BN$980,O$1,FALSE)</f>
        <v>0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78.666666666666671</v>
      </c>
      <c r="W134" s="10">
        <f t="shared" si="20"/>
        <v>15</v>
      </c>
      <c r="X134" s="17">
        <f t="shared" si="21"/>
        <v>0.19067796610169491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11.333333333333334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4</v>
      </c>
      <c r="BB134" s="17">
        <f t="shared" si="25"/>
        <v>0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0</v>
      </c>
      <c r="BG134" s="36">
        <f>VLOOKUP($H134,[4]IRA!$H$7:$CS$981,BG$1,FALSE)</f>
        <v>0</v>
      </c>
      <c r="BH134" s="36">
        <f>VLOOKUP($H134,[4]IRA!$H$7:$CS$981,BH$1,FALSE)</f>
        <v>0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176</v>
      </c>
      <c r="BP134" s="10">
        <f t="shared" si="26"/>
        <v>39</v>
      </c>
      <c r="BQ134" s="17">
        <f t="shared" si="27"/>
        <v>0.22159090909090909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24.666666666666668</v>
      </c>
      <c r="W135" s="10">
        <f t="shared" si="20"/>
        <v>3</v>
      </c>
      <c r="X135" s="17">
        <f t="shared" si="21"/>
        <v>0.12162162162162161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0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56</v>
      </c>
      <c r="BP135" s="10">
        <f t="shared" si="26"/>
        <v>17</v>
      </c>
      <c r="BQ135" s="17">
        <f t="shared" si="27"/>
        <v>0.30357142857142855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1</v>
      </c>
      <c r="K136" s="36">
        <f>VLOOKUP($H136,[1]EDA!$H$6:$BN$980,K$1,FALSE)</f>
        <v>0</v>
      </c>
      <c r="L136" s="36">
        <f>VLOOKUP($H136,[1]EDA!$H$6:$BN$980,L$1,FALSE)</f>
        <v>1</v>
      </c>
      <c r="M136" s="36">
        <f>VLOOKUP($H136,[1]EDA!$H$6:$BN$980,M$1,FALSE)</f>
        <v>0</v>
      </c>
      <c r="N136" s="36">
        <f>VLOOKUP($H136,[1]EDA!$H$6:$BN$980,N$1,FALSE)</f>
        <v>0</v>
      </c>
      <c r="O136" s="36">
        <f>VLOOKUP($H136,[1]EDA!$H$6:$BN$980,O$1,FALSE)</f>
        <v>0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56.666666666666671</v>
      </c>
      <c r="W136" s="10">
        <f t="shared" si="20"/>
        <v>2</v>
      </c>
      <c r="X136" s="17">
        <f t="shared" si="21"/>
        <v>3.5294117647058823E-2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2.6666666666666665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2</v>
      </c>
      <c r="BD136" s="36">
        <f>VLOOKUP($H136,[4]IRA!$H$7:$CS$981,BD$1,FALSE)</f>
        <v>0</v>
      </c>
      <c r="BE136" s="36">
        <f>VLOOKUP($H136,[4]IRA!$H$7:$CS$981,BE$1,FALSE)</f>
        <v>0</v>
      </c>
      <c r="BF136" s="36">
        <f>VLOOKUP($H136,[4]IRA!$H$7:$CS$981,BF$1,FALSE)</f>
        <v>0</v>
      </c>
      <c r="BG136" s="36">
        <f>VLOOKUP($H136,[4]IRA!$H$7:$CS$981,BG$1,FALSE)</f>
        <v>0</v>
      </c>
      <c r="BH136" s="36">
        <f>VLOOKUP($H136,[4]IRA!$H$7:$CS$981,BH$1,FALSE)</f>
        <v>0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64.666666666666657</v>
      </c>
      <c r="BP136" s="10">
        <f t="shared" si="26"/>
        <v>2</v>
      </c>
      <c r="BQ136" s="17">
        <f t="shared" si="27"/>
        <v>3.0927835051546396E-2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2</v>
      </c>
      <c r="L137" s="36">
        <f>VLOOKUP($H137,[1]EDA!$H$6:$BN$980,L$1,FALSE)</f>
        <v>3</v>
      </c>
      <c r="M137" s="36">
        <f>VLOOKUP($H137,[1]EDA!$H$6:$BN$980,M$1,FALSE)</f>
        <v>0</v>
      </c>
      <c r="N137" s="36">
        <f>VLOOKUP($H137,[1]EDA!$H$6:$BN$980,N$1,FALSE)</f>
        <v>0</v>
      </c>
      <c r="O137" s="36">
        <f>VLOOKUP($H137,[1]EDA!$H$6:$BN$980,O$1,FALSE)</f>
        <v>0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173.33333333333334</v>
      </c>
      <c r="W137" s="10">
        <f t="shared" si="20"/>
        <v>19</v>
      </c>
      <c r="X137" s="17">
        <f t="shared" si="21"/>
        <v>0.10961538461538461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0.33333333333333331</v>
      </c>
      <c r="AL137" s="39">
        <f t="shared" si="22"/>
        <v>1</v>
      </c>
      <c r="AM137" s="17">
        <f t="shared" si="23"/>
        <v>3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1</v>
      </c>
      <c r="BE137" s="36">
        <f>VLOOKUP($H137,[4]IRA!$H$7:$CS$981,BE$1,FALSE)</f>
        <v>16</v>
      </c>
      <c r="BF137" s="36">
        <f>VLOOKUP($H137,[4]IRA!$H$7:$CS$981,BF$1,FALSE)</f>
        <v>0</v>
      </c>
      <c r="BG137" s="36">
        <f>VLOOKUP($H137,[4]IRA!$H$7:$CS$981,BG$1,FALSE)</f>
        <v>0</v>
      </c>
      <c r="BH137" s="36">
        <f>VLOOKUP($H137,[4]IRA!$H$7:$CS$981,BH$1,FALSE)</f>
        <v>0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252.66666666666666</v>
      </c>
      <c r="BP137" s="10">
        <f t="shared" si="26"/>
        <v>56</v>
      </c>
      <c r="BQ137" s="17">
        <f t="shared" si="27"/>
        <v>0.22163588390501321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0</v>
      </c>
      <c r="N138" s="36">
        <f>VLOOKUP($H138,[1]EDA!$H$6:$BN$980,N$1,FALSE)</f>
        <v>0</v>
      </c>
      <c r="O138" s="36">
        <f>VLOOKUP($H138,[1]EDA!$H$6:$BN$980,O$1,FALSE)</f>
        <v>0</v>
      </c>
      <c r="P138" s="36">
        <f>VLOOKUP($H138,[1]EDA!$H$6:$BN$980,P$1,FALSE)</f>
        <v>0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83</v>
      </c>
      <c r="W138" s="10">
        <f t="shared" si="20"/>
        <v>18</v>
      </c>
      <c r="X138" s="17">
        <f t="shared" si="21"/>
        <v>0.21686746987951808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0.33333333333333331</v>
      </c>
      <c r="AL138" s="39">
        <f t="shared" si="22"/>
        <v>0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0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19</v>
      </c>
      <c r="BG138" s="36">
        <f>VLOOKUP($H138,[4]IRA!$H$7:$CS$981,BG$1,FALSE)</f>
        <v>0</v>
      </c>
      <c r="BH138" s="36">
        <f>VLOOKUP($H138,[4]IRA!$H$7:$CS$981,BH$1,FALSE)</f>
        <v>0</v>
      </c>
      <c r="BI138" s="36">
        <f>VLOOKUP($H138,[4]IRA!$H$7:$CS$981,BI$1,FALSE)</f>
        <v>0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241.99999999999997</v>
      </c>
      <c r="BP138" s="10">
        <f t="shared" si="26"/>
        <v>161</v>
      </c>
      <c r="BQ138" s="17">
        <f t="shared" si="27"/>
        <v>0.66528925619834722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0</v>
      </c>
      <c r="O139" s="36">
        <f>VLOOKUP($H139,[1]EDA!$H$6:$BN$980,O$1,FALSE)</f>
        <v>0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50</v>
      </c>
      <c r="W139" s="10">
        <f t="shared" si="20"/>
        <v>0</v>
      </c>
      <c r="X139" s="17">
        <f t="shared" si="21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0.33333333333333331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89</v>
      </c>
      <c r="BP139" s="10">
        <f t="shared" si="26"/>
        <v>0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0.66666666666666663</v>
      </c>
      <c r="W140" s="10">
        <f t="shared" si="20"/>
        <v>0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9</v>
      </c>
      <c r="BP140" s="10">
        <f t="shared" si="26"/>
        <v>1</v>
      </c>
      <c r="BQ140" s="17">
        <f t="shared" si="27"/>
        <v>0.1111111111111111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</v>
      </c>
      <c r="W141" s="10">
        <f t="shared" si="20"/>
        <v>0</v>
      </c>
      <c r="X141" s="17">
        <f t="shared" si="21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8</v>
      </c>
      <c r="BP141" s="10">
        <f t="shared" si="26"/>
        <v>0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0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1</v>
      </c>
      <c r="W142" s="10">
        <f t="shared" si="20"/>
        <v>2</v>
      </c>
      <c r="X142" s="17">
        <f t="shared" si="21"/>
        <v>2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0</v>
      </c>
      <c r="BG142" s="36">
        <f>VLOOKUP($H142,[4]IRA!$H$7:$CS$981,BG$1,FALSE)</f>
        <v>0</v>
      </c>
      <c r="BH142" s="36">
        <f>VLOOKUP($H142,[4]IRA!$H$7:$CS$981,BH$1,FALSE)</f>
        <v>0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6.9999999999999991</v>
      </c>
      <c r="BP142" s="10">
        <f t="shared" si="26"/>
        <v>1</v>
      </c>
      <c r="BQ142" s="17">
        <f t="shared" si="27"/>
        <v>0.14285714285714288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8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13</v>
      </c>
      <c r="W143" s="10">
        <f t="shared" si="20"/>
        <v>10</v>
      </c>
      <c r="X143" s="17">
        <f t="shared" si="21"/>
        <v>0.76923076923076927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3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21</v>
      </c>
      <c r="BP143" s="10">
        <f t="shared" si="26"/>
        <v>15</v>
      </c>
      <c r="BQ143" s="17">
        <f t="shared" si="27"/>
        <v>0.7142857142857143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0</v>
      </c>
      <c r="N144" s="36">
        <f>VLOOKUP($H144,[1]EDA!$H$6:$BN$980,N$1,FALSE)</f>
        <v>0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30.666666666666668</v>
      </c>
      <c r="W144" s="10">
        <f t="shared" si="20"/>
        <v>22</v>
      </c>
      <c r="X144" s="17">
        <f t="shared" si="21"/>
        <v>0.71739130434782605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3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0</v>
      </c>
      <c r="BG144" s="36">
        <f>VLOOKUP($H144,[4]IRA!$H$7:$CS$981,BG$1,FALSE)</f>
        <v>0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24.333333333333329</v>
      </c>
      <c r="BP144" s="10">
        <f t="shared" si="26"/>
        <v>18</v>
      </c>
      <c r="BQ144" s="17">
        <f t="shared" si="27"/>
        <v>0.73972602739726045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33</v>
      </c>
      <c r="W145" s="10">
        <f t="shared" si="20"/>
        <v>28</v>
      </c>
      <c r="X145" s="17">
        <f t="shared" si="21"/>
        <v>0.84848484848484851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16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30.333333333333336</v>
      </c>
      <c r="BP145" s="10">
        <f t="shared" si="26"/>
        <v>21</v>
      </c>
      <c r="BQ145" s="17">
        <f t="shared" si="27"/>
        <v>0.69230769230769229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5</v>
      </c>
      <c r="L146" s="36">
        <f>VLOOKUP($H146,[1]EDA!$H$6:$BN$980,L$1,FALSE)</f>
        <v>3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21</v>
      </c>
      <c r="W146" s="10">
        <f t="shared" si="20"/>
        <v>12</v>
      </c>
      <c r="X146" s="17">
        <f t="shared" si="21"/>
        <v>0.5714285714285714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3</v>
      </c>
      <c r="BE146" s="36">
        <f>VLOOKUP($H146,[4]IRA!$H$7:$CS$981,BE$1,FALSE)</f>
        <v>6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35.000000000000007</v>
      </c>
      <c r="BP146" s="10">
        <f t="shared" si="26"/>
        <v>10</v>
      </c>
      <c r="BQ146" s="17">
        <f t="shared" si="27"/>
        <v>0.28571428571428564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4</v>
      </c>
      <c r="M147" s="36">
        <f>VLOOKUP($H147,[1]EDA!$H$6:$BN$980,M$1,FALSE)</f>
        <v>0</v>
      </c>
      <c r="N147" s="36">
        <f>VLOOKUP($H147,[1]EDA!$H$6:$BN$980,N$1,FALSE)</f>
        <v>0</v>
      </c>
      <c r="O147" s="36">
        <f>VLOOKUP($H147,[1]EDA!$H$6:$BN$980,O$1,FALSE)</f>
        <v>0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25.666666666666664</v>
      </c>
      <c r="W147" s="10">
        <f t="shared" si="20"/>
        <v>25</v>
      </c>
      <c r="X147" s="17">
        <f t="shared" si="21"/>
        <v>0.97402597402597413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0</v>
      </c>
      <c r="AS147" s="36">
        <f>VLOOKUP($H147,[3]IRA!$H$6:$BN$980,AS$1,FALSE)</f>
        <v>0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0</v>
      </c>
      <c r="BB147" s="17">
        <f t="shared" si="25"/>
        <v>0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20</v>
      </c>
      <c r="BF147" s="36">
        <f>VLOOKUP($H147,[4]IRA!$H$7:$CS$981,BF$1,FALSE)</f>
        <v>0</v>
      </c>
      <c r="BG147" s="36">
        <f>VLOOKUP($H147,[4]IRA!$H$7:$CS$981,BG$1,FALSE)</f>
        <v>0</v>
      </c>
      <c r="BH147" s="36">
        <f>VLOOKUP($H147,[4]IRA!$H$7:$CS$981,BH$1,FALSE)</f>
        <v>0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76.666666666666671</v>
      </c>
      <c r="BP147" s="10">
        <f t="shared" si="26"/>
        <v>57</v>
      </c>
      <c r="BQ147" s="17">
        <f t="shared" si="27"/>
        <v>0.74347826086956514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0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30</v>
      </c>
      <c r="W148" s="10">
        <f t="shared" si="20"/>
        <v>6</v>
      </c>
      <c r="X148" s="17">
        <f t="shared" si="21"/>
        <v>0.2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1.3333333333333333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6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67.666666666666657</v>
      </c>
      <c r="BP148" s="10">
        <f t="shared" si="26"/>
        <v>17</v>
      </c>
      <c r="BQ148" s="17">
        <f t="shared" si="27"/>
        <v>0.25123152709359609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31</v>
      </c>
      <c r="W149" s="10">
        <f t="shared" si="20"/>
        <v>24</v>
      </c>
      <c r="X149" s="17">
        <f t="shared" si="21"/>
        <v>0.77419354838709675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3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75.333333333333329</v>
      </c>
      <c r="BP149" s="10">
        <f t="shared" si="26"/>
        <v>80</v>
      </c>
      <c r="BQ149" s="17">
        <f t="shared" si="27"/>
        <v>1.0619469026548674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1</v>
      </c>
      <c r="M150" s="36">
        <f>VLOOKUP($H150,[1]EDA!$H$6:$BN$980,M$1,FALSE)</f>
        <v>0</v>
      </c>
      <c r="N150" s="36">
        <f>VLOOKUP($H150,[1]EDA!$H$6:$BN$980,N$1,FALSE)</f>
        <v>0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39</v>
      </c>
      <c r="W150" s="10">
        <f t="shared" si="20"/>
        <v>9</v>
      </c>
      <c r="X150" s="17">
        <f t="shared" si="21"/>
        <v>0.23076923076923078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1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3</v>
      </c>
      <c r="BF150" s="36">
        <f>VLOOKUP($H150,[4]IRA!$H$7:$CS$981,BF$1,FALSE)</f>
        <v>0</v>
      </c>
      <c r="BG150" s="36">
        <f>VLOOKUP($H150,[4]IRA!$H$7:$CS$981,BG$1,FALSE)</f>
        <v>0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127.33333333333333</v>
      </c>
      <c r="BP150" s="10">
        <f t="shared" si="26"/>
        <v>28</v>
      </c>
      <c r="BQ150" s="17">
        <f t="shared" si="27"/>
        <v>0.21989528795811519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</v>
      </c>
      <c r="N151" s="36">
        <f>VLOOKUP($H151,[1]EDA!$H$6:$BN$980,N$1,FALSE)</f>
        <v>0</v>
      </c>
      <c r="O151" s="36">
        <f>VLOOKUP($H151,[1]EDA!$H$6:$BN$980,O$1,FALSE)</f>
        <v>0</v>
      </c>
      <c r="P151" s="36">
        <f>VLOOKUP($H151,[1]EDA!$H$6:$BN$980,P$1,FALSE)</f>
        <v>0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499.66666666666669</v>
      </c>
      <c r="W151" s="10">
        <f t="shared" si="20"/>
        <v>192</v>
      </c>
      <c r="X151" s="17">
        <f t="shared" si="21"/>
        <v>0.38425617078052032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6</v>
      </c>
      <c r="AL151" s="39">
        <f t="shared" si="22"/>
        <v>0</v>
      </c>
      <c r="AM151" s="17">
        <f t="shared" si="23"/>
        <v>0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0</v>
      </c>
      <c r="AR151" s="36">
        <f>VLOOKUP($H151,[3]IRA!$H$6:$BN$980,AR$1,FALSE)</f>
        <v>0</v>
      </c>
      <c r="AS151" s="36">
        <f>VLOOKUP($H151,[3]IRA!$H$6:$BN$980,AS$1,FALSE)</f>
        <v>0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33</v>
      </c>
      <c r="BB151" s="17">
        <f t="shared" si="25"/>
        <v>0</v>
      </c>
      <c r="BC151" s="36">
        <f>VLOOKUP($H151,[4]IRA!$H$7:$CS$981,BC$1,FALSE)</f>
        <v>158</v>
      </c>
      <c r="BD151" s="36">
        <f>VLOOKUP($H151,[4]IRA!$H$7:$CS$981,BD$1,FALSE)</f>
        <v>132</v>
      </c>
      <c r="BE151" s="36">
        <f>VLOOKUP($H151,[4]IRA!$H$7:$CS$981,BE$1,FALSE)</f>
        <v>142</v>
      </c>
      <c r="BF151" s="36">
        <f>VLOOKUP($H151,[4]IRA!$H$7:$CS$981,BF$1,FALSE)</f>
        <v>15</v>
      </c>
      <c r="BG151" s="36">
        <f>VLOOKUP($H151,[4]IRA!$H$7:$CS$981,BG$1,FALSE)</f>
        <v>0</v>
      </c>
      <c r="BH151" s="36">
        <f>VLOOKUP($H151,[4]IRA!$H$7:$CS$981,BH$1,FALSE)</f>
        <v>0</v>
      </c>
      <c r="BI151" s="36">
        <f>VLOOKUP($H151,[4]IRA!$H$7:$CS$981,BI$1,FALSE)</f>
        <v>0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1082</v>
      </c>
      <c r="BP151" s="10">
        <f t="shared" si="26"/>
        <v>447</v>
      </c>
      <c r="BQ151" s="17">
        <f t="shared" si="27"/>
        <v>0.41312384473197783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0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28</v>
      </c>
      <c r="W152" s="10">
        <f t="shared" si="20"/>
        <v>0</v>
      </c>
      <c r="X152" s="17">
        <f t="shared" si="21"/>
        <v>0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0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37.666666666666671</v>
      </c>
      <c r="BP152" s="10">
        <f t="shared" si="26"/>
        <v>0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0</v>
      </c>
      <c r="N153" s="36">
        <f>VLOOKUP($H153,[1]EDA!$H$6:$BN$980,N$1,FALSE)</f>
        <v>0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52.666666666666664</v>
      </c>
      <c r="W153" s="10">
        <f t="shared" si="20"/>
        <v>12</v>
      </c>
      <c r="X153" s="17">
        <f t="shared" si="21"/>
        <v>0.22784810126582281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0</v>
      </c>
      <c r="BG153" s="36">
        <f>VLOOKUP($H153,[4]IRA!$H$7:$CS$981,BG$1,FALSE)</f>
        <v>0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120.33333333333333</v>
      </c>
      <c r="BP153" s="10">
        <f t="shared" si="26"/>
        <v>39</v>
      </c>
      <c r="BQ153" s="17">
        <f t="shared" si="27"/>
        <v>0.32409972299168976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0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12.333333333333334</v>
      </c>
      <c r="W154" s="10">
        <f t="shared" si="20"/>
        <v>0</v>
      </c>
      <c r="X154" s="17">
        <f t="shared" si="21"/>
        <v>0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0</v>
      </c>
      <c r="BG154" s="36">
        <f>VLOOKUP($H154,[4]IRA!$H$7:$CS$981,BG$1,FALSE)</f>
        <v>0</v>
      </c>
      <c r="BH154" s="36">
        <f>VLOOKUP($H154,[4]IRA!$H$7:$CS$981,BH$1,FALSE)</f>
        <v>0</v>
      </c>
      <c r="BI154" s="36">
        <f>VLOOKUP($H154,[4]IRA!$H$7:$CS$981,BI$1,FALSE)</f>
        <v>0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39.333333333333336</v>
      </c>
      <c r="BP154" s="10">
        <f t="shared" si="26"/>
        <v>9</v>
      </c>
      <c r="BQ154" s="17">
        <f t="shared" si="27"/>
        <v>0.22881355932203387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0</v>
      </c>
      <c r="N155" s="36">
        <f>VLOOKUP($H155,[1]EDA!$H$6:$BN$980,N$1,FALSE)</f>
        <v>0</v>
      </c>
      <c r="O155" s="36">
        <f>VLOOKUP($H155,[1]EDA!$H$6:$BN$980,O$1,FALSE)</f>
        <v>0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52</v>
      </c>
      <c r="W155" s="10">
        <f t="shared" si="20"/>
        <v>4</v>
      </c>
      <c r="X155" s="17">
        <f t="shared" si="21"/>
        <v>7.6923076923076927E-2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0</v>
      </c>
      <c r="BG155" s="36">
        <f>VLOOKUP($H155,[4]IRA!$H$7:$CS$981,BG$1,FALSE)</f>
        <v>0</v>
      </c>
      <c r="BH155" s="36">
        <f>VLOOKUP($H155,[4]IRA!$H$7:$CS$981,BH$1,FALSE)</f>
        <v>0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169</v>
      </c>
      <c r="BP155" s="10">
        <f t="shared" si="26"/>
        <v>68</v>
      </c>
      <c r="BQ155" s="17">
        <f t="shared" si="27"/>
        <v>0.40236686390532544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0</v>
      </c>
      <c r="N156" s="36">
        <f>VLOOKUP($H156,[1]EDA!$H$6:$BN$980,N$1,FALSE)</f>
        <v>0</v>
      </c>
      <c r="O156" s="36">
        <f>VLOOKUP($H156,[1]EDA!$H$6:$BN$980,O$1,FALSE)</f>
        <v>0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33.333333333333336</v>
      </c>
      <c r="W156" s="10">
        <f t="shared" si="20"/>
        <v>2</v>
      </c>
      <c r="X156" s="17">
        <f t="shared" si="21"/>
        <v>0.06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3.3333333333333335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0</v>
      </c>
      <c r="BG156" s="36">
        <f>VLOOKUP($H156,[4]IRA!$H$7:$CS$981,BG$1,FALSE)</f>
        <v>0</v>
      </c>
      <c r="BH156" s="36">
        <f>VLOOKUP($H156,[4]IRA!$H$7:$CS$981,BH$1,FALSE)</f>
        <v>0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155.66666666666669</v>
      </c>
      <c r="BP156" s="10">
        <f t="shared" si="26"/>
        <v>11</v>
      </c>
      <c r="BQ156" s="17">
        <f t="shared" si="27"/>
        <v>7.0663811563169157E-2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0</v>
      </c>
      <c r="N157" s="36">
        <f>VLOOKUP($H157,[1]EDA!$H$6:$BN$980,N$1,FALSE)</f>
        <v>0</v>
      </c>
      <c r="O157" s="36">
        <f>VLOOKUP($H157,[1]EDA!$H$6:$BN$980,O$1,FALSE)</f>
        <v>0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13.666666666666666</v>
      </c>
      <c r="W157" s="10">
        <f t="shared" ref="W157:W220" si="28">SUM(J157:U157)</f>
        <v>2</v>
      </c>
      <c r="X157" s="17">
        <f t="shared" ref="X157:X220" si="29">IFERROR(W157/V157,0)</f>
        <v>0.14634146341463417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0</v>
      </c>
      <c r="BG157" s="36">
        <f>VLOOKUP($H157,[4]IRA!$H$7:$CS$981,BG$1,FALSE)</f>
        <v>0</v>
      </c>
      <c r="BH157" s="36">
        <f>VLOOKUP($H157,[4]IRA!$H$7:$CS$981,BH$1,FALSE)</f>
        <v>0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41.333333333333329</v>
      </c>
      <c r="BP157" s="10">
        <f t="shared" ref="BP157:BP220" si="34">SUM(BC157:BN157)</f>
        <v>11</v>
      </c>
      <c r="BQ157" s="17">
        <f t="shared" ref="BQ157:BQ220" si="35">IFERROR(BP157/BO157,0)</f>
        <v>0.26612903225806456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0</v>
      </c>
      <c r="N158" s="36">
        <f>VLOOKUP($H158,[1]EDA!$H$6:$BN$980,N$1,FALSE)</f>
        <v>0</v>
      </c>
      <c r="O158" s="36">
        <f>VLOOKUP($H158,[1]EDA!$H$6:$BN$980,O$1,FALSE)</f>
        <v>0</v>
      </c>
      <c r="P158" s="36">
        <f>VLOOKUP($H158,[1]EDA!$H$6:$BN$980,P$1,FALSE)</f>
        <v>0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13</v>
      </c>
      <c r="W158" s="10">
        <f t="shared" si="28"/>
        <v>30</v>
      </c>
      <c r="X158" s="17">
        <f t="shared" si="29"/>
        <v>2.3076923076923075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0</v>
      </c>
      <c r="BG158" s="36">
        <f>VLOOKUP($H158,[4]IRA!$H$7:$CS$981,BG$1,FALSE)</f>
        <v>0</v>
      </c>
      <c r="BH158" s="36">
        <f>VLOOKUP($H158,[4]IRA!$H$7:$CS$981,BH$1,FALSE)</f>
        <v>0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26.000000000000004</v>
      </c>
      <c r="BP158" s="10">
        <f t="shared" si="34"/>
        <v>9</v>
      </c>
      <c r="BQ158" s="17">
        <f t="shared" si="35"/>
        <v>0.34615384615384609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1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1.3333333333333333</v>
      </c>
      <c r="BP159" s="10">
        <f t="shared" si="34"/>
        <v>1</v>
      </c>
      <c r="BQ159" s="17">
        <f t="shared" si="35"/>
        <v>0.75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0</v>
      </c>
      <c r="M160" s="36">
        <f>VLOOKUP($H160,[1]EDA!$H$6:$BN$980,M$1,FALSE)</f>
        <v>0</v>
      </c>
      <c r="N160" s="36">
        <f>VLOOKUP($H160,[1]EDA!$H$6:$BN$980,N$1,FALSE)</f>
        <v>0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18.666666666666668</v>
      </c>
      <c r="W160" s="10">
        <f t="shared" si="28"/>
        <v>2</v>
      </c>
      <c r="X160" s="17">
        <f t="shared" si="29"/>
        <v>0.10714285714285714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0</v>
      </c>
      <c r="BF160" s="36">
        <f>VLOOKUP($H160,[4]IRA!$H$7:$CS$981,BF$1,FALSE)</f>
        <v>0</v>
      </c>
      <c r="BG160" s="36">
        <f>VLOOKUP($H160,[4]IRA!$H$7:$CS$981,BG$1,FALSE)</f>
        <v>0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17.666666666666668</v>
      </c>
      <c r="BP160" s="10">
        <f t="shared" si="34"/>
        <v>6</v>
      </c>
      <c r="BQ160" s="17">
        <f t="shared" si="35"/>
        <v>0.33962264150943394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0</v>
      </c>
      <c r="M161" s="36">
        <f>VLOOKUP($H161,[1]EDA!$H$6:$BN$980,M$1,FALSE)</f>
        <v>0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40</v>
      </c>
      <c r="W161" s="10">
        <f t="shared" si="28"/>
        <v>7</v>
      </c>
      <c r="X161" s="17">
        <f t="shared" si="29"/>
        <v>0.17499999999999999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0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15.666666666666668</v>
      </c>
      <c r="BP161" s="10">
        <f t="shared" si="34"/>
        <v>4</v>
      </c>
      <c r="BQ161" s="17">
        <f t="shared" si="35"/>
        <v>0.25531914893617019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0</v>
      </c>
      <c r="P162" s="36">
        <f>VLOOKUP($H162,[1]EDA!$H$6:$BN$980,P$1,FALSE)</f>
        <v>0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86.666666666666657</v>
      </c>
      <c r="W162" s="10">
        <f t="shared" si="28"/>
        <v>9</v>
      </c>
      <c r="X162" s="17">
        <f t="shared" si="29"/>
        <v>0.10384615384615385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0.33333333333333331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2.333333333333333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0</v>
      </c>
      <c r="BG162" s="36">
        <f>VLOOKUP($H162,[4]IRA!$H$7:$CS$981,BG$1,FALSE)</f>
        <v>0</v>
      </c>
      <c r="BH162" s="36">
        <f>VLOOKUP($H162,[4]IRA!$H$7:$CS$981,BH$1,FALSE)</f>
        <v>0</v>
      </c>
      <c r="BI162" s="36">
        <f>VLOOKUP($H162,[4]IRA!$H$7:$CS$981,BI$1,FALSE)</f>
        <v>0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204.33333333333334</v>
      </c>
      <c r="BP162" s="10">
        <f t="shared" si="34"/>
        <v>10</v>
      </c>
      <c r="BQ162" s="17">
        <f t="shared" si="35"/>
        <v>4.8939641109298528E-2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14</v>
      </c>
      <c r="M163" s="36">
        <f>VLOOKUP($H163,[1]EDA!$H$6:$BN$980,M$1,FALSE)</f>
        <v>0</v>
      </c>
      <c r="N163" s="36">
        <f>VLOOKUP($H163,[1]EDA!$H$6:$BN$980,N$1,FALSE)</f>
        <v>0</v>
      </c>
      <c r="O163" s="36">
        <f>VLOOKUP($H163,[1]EDA!$H$6:$BN$980,O$1,FALSE)</f>
        <v>0</v>
      </c>
      <c r="P163" s="36">
        <f>VLOOKUP($H163,[1]EDA!$H$6:$BN$980,P$1,FALSE)</f>
        <v>0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75</v>
      </c>
      <c r="X163" s="17">
        <f t="shared" si="29"/>
        <v>0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0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9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7</v>
      </c>
      <c r="AQ163" s="36">
        <f>VLOOKUP($H163,[3]IRA!$H$6:$BN$980,AQ$1,FALSE)</f>
        <v>0</v>
      </c>
      <c r="AR163" s="36">
        <f>VLOOKUP($H163,[3]IRA!$H$6:$BN$980,AR$1,FALSE)</f>
        <v>0</v>
      </c>
      <c r="AS163" s="36">
        <f>VLOOKUP($H163,[3]IRA!$H$6:$BN$980,AS$1,FALSE)</f>
        <v>0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16</v>
      </c>
      <c r="BB163" s="17">
        <f t="shared" si="33"/>
        <v>0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50</v>
      </c>
      <c r="BF163" s="36">
        <f>VLOOKUP($H163,[4]IRA!$H$7:$CS$981,BF$1,FALSE)</f>
        <v>0</v>
      </c>
      <c r="BG163" s="36">
        <f>VLOOKUP($H163,[4]IRA!$H$7:$CS$981,BG$1,FALSE)</f>
        <v>0</v>
      </c>
      <c r="BH163" s="36">
        <f>VLOOKUP($H163,[4]IRA!$H$7:$CS$981,BH$1,FALSE)</f>
        <v>0</v>
      </c>
      <c r="BI163" s="36">
        <f>VLOOKUP($H163,[4]IRA!$H$7:$CS$981,BI$1,FALSE)</f>
        <v>0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100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0</v>
      </c>
      <c r="N164" s="36">
        <f>VLOOKUP($H164,[1]EDA!$H$6:$BN$980,N$1,FALSE)</f>
        <v>0</v>
      </c>
      <c r="O164" s="36">
        <f>VLOOKUP($H164,[1]EDA!$H$6:$BN$980,O$1,FALSE)</f>
        <v>0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64.333333333333329</v>
      </c>
      <c r="W164" s="10">
        <f t="shared" si="28"/>
        <v>19</v>
      </c>
      <c r="X164" s="17">
        <f t="shared" si="29"/>
        <v>0.29533678756476683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0</v>
      </c>
      <c r="BG164" s="36">
        <f>VLOOKUP($H164,[4]IRA!$H$7:$CS$981,BG$1,FALSE)</f>
        <v>0</v>
      </c>
      <c r="BH164" s="36">
        <f>VLOOKUP($H164,[4]IRA!$H$7:$CS$981,BH$1,FALSE)</f>
        <v>0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239.33333333333334</v>
      </c>
      <c r="BP164" s="10">
        <f t="shared" si="34"/>
        <v>100</v>
      </c>
      <c r="BQ164" s="17">
        <f t="shared" si="35"/>
        <v>0.41782729805013924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0</v>
      </c>
      <c r="N165" s="36">
        <f>VLOOKUP($H165,[1]EDA!$H$6:$BN$980,N$1,FALSE)</f>
        <v>0</v>
      </c>
      <c r="O165" s="36">
        <f>VLOOKUP($H165,[1]EDA!$H$6:$BN$980,O$1,FALSE)</f>
        <v>0</v>
      </c>
      <c r="P165" s="36">
        <f>VLOOKUP($H165,[1]EDA!$H$6:$BN$980,P$1,FALSE)</f>
        <v>0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59.666666666666664</v>
      </c>
      <c r="W165" s="10">
        <f t="shared" si="28"/>
        <v>26</v>
      </c>
      <c r="X165" s="17">
        <f t="shared" si="29"/>
        <v>0.43575418994413412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0</v>
      </c>
      <c r="AR165" s="36">
        <f>VLOOKUP($H165,[3]IRA!$H$6:$BN$980,AR$1,FALSE)</f>
        <v>0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19.166666666666668</v>
      </c>
      <c r="BA165" s="20">
        <f t="shared" si="32"/>
        <v>0</v>
      </c>
      <c r="BB165" s="17">
        <f t="shared" si="33"/>
        <v>0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11</v>
      </c>
      <c r="BF165" s="36">
        <f>VLOOKUP($H165,[4]IRA!$H$7:$CS$981,BF$1,FALSE)</f>
        <v>0</v>
      </c>
      <c r="BG165" s="36">
        <f>VLOOKUP($H165,[4]IRA!$H$7:$CS$981,BG$1,FALSE)</f>
        <v>0</v>
      </c>
      <c r="BH165" s="36">
        <f>VLOOKUP($H165,[4]IRA!$H$7:$CS$981,BH$1,FALSE)</f>
        <v>0</v>
      </c>
      <c r="BI165" s="36">
        <f>VLOOKUP($H165,[4]IRA!$H$7:$CS$981,BI$1,FALSE)</f>
        <v>0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61.333333333333329</v>
      </c>
      <c r="BP165" s="10">
        <f t="shared" si="34"/>
        <v>46</v>
      </c>
      <c r="BQ165" s="17">
        <f t="shared" si="35"/>
        <v>0.75000000000000011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0</v>
      </c>
      <c r="N166" s="36">
        <f>VLOOKUP($H166,[1]EDA!$H$6:$BN$980,N$1,FALSE)</f>
        <v>0</v>
      </c>
      <c r="O166" s="36">
        <f>VLOOKUP($H166,[1]EDA!$H$6:$BN$980,O$1,FALSE)</f>
        <v>0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9.3333333333333339</v>
      </c>
      <c r="W166" s="10">
        <f t="shared" si="28"/>
        <v>9</v>
      </c>
      <c r="X166" s="17">
        <f t="shared" si="29"/>
        <v>0.96428571428571419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31.666666666666668</v>
      </c>
      <c r="BP166" s="10">
        <f t="shared" si="34"/>
        <v>12</v>
      </c>
      <c r="BQ166" s="17">
        <f t="shared" si="35"/>
        <v>0.37894736842105264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0</v>
      </c>
      <c r="N167" s="36">
        <f>VLOOKUP($H167,[1]EDA!$H$6:$BN$980,N$1,FALSE)</f>
        <v>0</v>
      </c>
      <c r="O167" s="36">
        <f>VLOOKUP($H167,[1]EDA!$H$6:$BN$980,O$1,FALSE)</f>
        <v>0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31.333333333333332</v>
      </c>
      <c r="W167" s="10">
        <f t="shared" si="28"/>
        <v>11</v>
      </c>
      <c r="X167" s="17">
        <f t="shared" si="29"/>
        <v>0.35106382978723405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0</v>
      </c>
      <c r="BG167" s="36">
        <f>VLOOKUP($H167,[4]IRA!$H$7:$CS$981,BG$1,FALSE)</f>
        <v>0</v>
      </c>
      <c r="BH167" s="36">
        <f>VLOOKUP($H167,[4]IRA!$H$7:$CS$981,BH$1,FALSE)</f>
        <v>0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75</v>
      </c>
      <c r="BP167" s="10">
        <f t="shared" si="34"/>
        <v>38</v>
      </c>
      <c r="BQ167" s="17">
        <f t="shared" si="35"/>
        <v>0.50666666666666671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0</v>
      </c>
      <c r="O168" s="36">
        <f>VLOOKUP($H168,[1]EDA!$H$6:$BN$980,O$1,FALSE)</f>
        <v>0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23.666666666666668</v>
      </c>
      <c r="W168" s="10">
        <f t="shared" si="28"/>
        <v>4</v>
      </c>
      <c r="X168" s="17">
        <f t="shared" si="29"/>
        <v>0.16901408450704225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0</v>
      </c>
      <c r="BG168" s="36">
        <f>VLOOKUP($H168,[4]IRA!$H$7:$CS$981,BG$1,FALSE)</f>
        <v>0</v>
      </c>
      <c r="BH168" s="36">
        <f>VLOOKUP($H168,[4]IRA!$H$7:$CS$981,BH$1,FALSE)</f>
        <v>0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33.333333333333329</v>
      </c>
      <c r="BP168" s="10">
        <f t="shared" si="34"/>
        <v>14</v>
      </c>
      <c r="BQ168" s="17">
        <f t="shared" si="35"/>
        <v>0.42000000000000004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7</v>
      </c>
      <c r="M169" s="36">
        <f>VLOOKUP($H169,[1]EDA!$H$6:$BN$980,M$1,FALSE)</f>
        <v>0</v>
      </c>
      <c r="N169" s="36">
        <f>VLOOKUP($H169,[1]EDA!$H$6:$BN$980,N$1,FALSE)</f>
        <v>0</v>
      </c>
      <c r="O169" s="36">
        <f>VLOOKUP($H169,[1]EDA!$H$6:$BN$980,O$1,FALSE)</f>
        <v>0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74</v>
      </c>
      <c r="W169" s="10">
        <f t="shared" si="28"/>
        <v>20</v>
      </c>
      <c r="X169" s="17">
        <f t="shared" si="29"/>
        <v>0.27027027027027029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0.33333333333333331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7</v>
      </c>
      <c r="BF169" s="36">
        <f>VLOOKUP($H169,[4]IRA!$H$7:$CS$981,BF$1,FALSE)</f>
        <v>0</v>
      </c>
      <c r="BG169" s="36">
        <f>VLOOKUP($H169,[4]IRA!$H$7:$CS$981,BG$1,FALSE)</f>
        <v>0</v>
      </c>
      <c r="BH169" s="36">
        <f>VLOOKUP($H169,[4]IRA!$H$7:$CS$981,BH$1,FALSE)</f>
        <v>0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113.66666666666667</v>
      </c>
      <c r="BP169" s="10">
        <f t="shared" si="34"/>
        <v>19</v>
      </c>
      <c r="BQ169" s="17">
        <f t="shared" si="35"/>
        <v>0.16715542521994134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20</v>
      </c>
      <c r="M170" s="36">
        <f>VLOOKUP($H170,[1]EDA!$H$6:$BN$980,M$1,FALSE)</f>
        <v>0</v>
      </c>
      <c r="N170" s="36">
        <f>VLOOKUP($H170,[1]EDA!$H$6:$BN$980,N$1,FALSE)</f>
        <v>0</v>
      </c>
      <c r="O170" s="36">
        <f>VLOOKUP($H170,[1]EDA!$H$6:$BN$980,O$1,FALSE)</f>
        <v>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205</v>
      </c>
      <c r="W170" s="10">
        <f t="shared" si="28"/>
        <v>51</v>
      </c>
      <c r="X170" s="17">
        <f t="shared" si="29"/>
        <v>0.24878048780487805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3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4</v>
      </c>
      <c r="BB170" s="17">
        <f t="shared" si="33"/>
        <v>0.5714285714285714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25</v>
      </c>
      <c r="BF170" s="36">
        <f>VLOOKUP($H170,[4]IRA!$H$7:$CS$981,BF$1,FALSE)</f>
        <v>0</v>
      </c>
      <c r="BG170" s="36">
        <f>VLOOKUP($H170,[4]IRA!$H$7:$CS$981,BG$1,FALSE)</f>
        <v>0</v>
      </c>
      <c r="BH170" s="36">
        <f>VLOOKUP($H170,[4]IRA!$H$7:$CS$981,BH$1,FALSE)</f>
        <v>0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204.33333333333334</v>
      </c>
      <c r="BP170" s="10">
        <f t="shared" si="34"/>
        <v>54</v>
      </c>
      <c r="BQ170" s="17">
        <f t="shared" si="35"/>
        <v>0.26427406199021208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1</v>
      </c>
      <c r="M171" s="36">
        <f>VLOOKUP($H171,[1]EDA!$H$6:$BN$980,M$1,FALSE)</f>
        <v>0</v>
      </c>
      <c r="N171" s="36">
        <f>VLOOKUP($H171,[1]EDA!$H$6:$BN$980,N$1,FALSE)</f>
        <v>0</v>
      </c>
      <c r="O171" s="36">
        <f>VLOOKUP($H171,[1]EDA!$H$6:$BN$980,O$1,FALSE)</f>
        <v>0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54.333333333333336</v>
      </c>
      <c r="W171" s="10">
        <f t="shared" si="28"/>
        <v>5</v>
      </c>
      <c r="X171" s="17">
        <f t="shared" si="29"/>
        <v>9.202453987730061E-2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30"/>
        <v>1</v>
      </c>
      <c r="AM171" s="17">
        <f t="shared" si="31"/>
        <v>3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0</v>
      </c>
      <c r="AQ171" s="36">
        <f>VLOOKUP($H171,[3]IRA!$H$6:$BN$980,AQ$1,FALSE)</f>
        <v>0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5</v>
      </c>
      <c r="BA171" s="20">
        <f t="shared" si="32"/>
        <v>1</v>
      </c>
      <c r="BB171" s="17">
        <f t="shared" si="33"/>
        <v>0.2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0</v>
      </c>
      <c r="BF171" s="36">
        <f>VLOOKUP($H171,[4]IRA!$H$7:$CS$981,BF$1,FALSE)</f>
        <v>0</v>
      </c>
      <c r="BG171" s="36">
        <f>VLOOKUP($H171,[4]IRA!$H$7:$CS$981,BG$1,FALSE)</f>
        <v>0</v>
      </c>
      <c r="BH171" s="36">
        <f>VLOOKUP($H171,[4]IRA!$H$7:$CS$981,BH$1,FALSE)</f>
        <v>0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135.33333333333337</v>
      </c>
      <c r="BP171" s="10">
        <f t="shared" si="34"/>
        <v>8</v>
      </c>
      <c r="BQ171" s="17">
        <f t="shared" si="35"/>
        <v>5.9113300492610821E-2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4</v>
      </c>
      <c r="M172" s="36">
        <f>VLOOKUP($H172,[1]EDA!$H$6:$BN$980,M$1,FALSE)</f>
        <v>0</v>
      </c>
      <c r="N172" s="36">
        <f>VLOOKUP($H172,[1]EDA!$H$6:$BN$980,N$1,FALSE)</f>
        <v>0</v>
      </c>
      <c r="O172" s="36">
        <f>VLOOKUP($H172,[1]EDA!$H$6:$BN$980,O$1,FALSE)</f>
        <v>0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65.333333333333329</v>
      </c>
      <c r="W172" s="10">
        <f t="shared" si="28"/>
        <v>10</v>
      </c>
      <c r="X172" s="17">
        <f t="shared" si="29"/>
        <v>0.15306122448979592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0.33333333333333331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0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15.666666666666666</v>
      </c>
      <c r="BA172" s="20">
        <f t="shared" si="32"/>
        <v>0</v>
      </c>
      <c r="BB172" s="17">
        <f t="shared" si="33"/>
        <v>0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4</v>
      </c>
      <c r="BF172" s="36">
        <f>VLOOKUP($H172,[4]IRA!$H$7:$CS$981,BF$1,FALSE)</f>
        <v>0</v>
      </c>
      <c r="BG172" s="36">
        <f>VLOOKUP($H172,[4]IRA!$H$7:$CS$981,BG$1,FALSE)</f>
        <v>0</v>
      </c>
      <c r="BH172" s="36">
        <f>VLOOKUP($H172,[4]IRA!$H$7:$CS$981,BH$1,FALSE)</f>
        <v>0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93.666666666666657</v>
      </c>
      <c r="BP172" s="10">
        <f t="shared" si="34"/>
        <v>42</v>
      </c>
      <c r="BQ172" s="17">
        <f t="shared" si="35"/>
        <v>0.44839857651245557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2</v>
      </c>
      <c r="L173" s="36">
        <f>VLOOKUP($H173,[1]EDA!$H$6:$BN$980,L$1,FALSE)</f>
        <v>0</v>
      </c>
      <c r="M173" s="36">
        <f>VLOOKUP($H173,[1]EDA!$H$6:$BN$980,M$1,FALSE)</f>
        <v>0</v>
      </c>
      <c r="N173" s="36">
        <f>VLOOKUP($H173,[1]EDA!$H$6:$BN$980,N$1,FALSE)</f>
        <v>0</v>
      </c>
      <c r="O173" s="36">
        <f>VLOOKUP($H173,[1]EDA!$H$6:$BN$980,O$1,FALSE)</f>
        <v>0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50.666666666666664</v>
      </c>
      <c r="W173" s="10">
        <f t="shared" si="28"/>
        <v>9</v>
      </c>
      <c r="X173" s="17">
        <f t="shared" si="29"/>
        <v>0.17763157894736842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0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22.333333333333336</v>
      </c>
      <c r="BA173" s="20">
        <f t="shared" si="32"/>
        <v>0</v>
      </c>
      <c r="BB173" s="17">
        <f t="shared" si="33"/>
        <v>0</v>
      </c>
      <c r="BC173" s="36">
        <f>VLOOKUP($H173,[4]IRA!$H$7:$CS$981,BC$1,FALSE)</f>
        <v>9</v>
      </c>
      <c r="BD173" s="36">
        <f>VLOOKUP($H173,[4]IRA!$H$7:$CS$981,BD$1,FALSE)</f>
        <v>1</v>
      </c>
      <c r="BE173" s="36">
        <f>VLOOKUP($H173,[4]IRA!$H$7:$CS$981,BE$1,FALSE)</f>
        <v>0</v>
      </c>
      <c r="BF173" s="36">
        <f>VLOOKUP($H173,[4]IRA!$H$7:$CS$981,BF$1,FALSE)</f>
        <v>0</v>
      </c>
      <c r="BG173" s="36">
        <f>VLOOKUP($H173,[4]IRA!$H$7:$CS$981,BG$1,FALSE)</f>
        <v>0</v>
      </c>
      <c r="BH173" s="36">
        <f>VLOOKUP($H173,[4]IRA!$H$7:$CS$981,BH$1,FALSE)</f>
        <v>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164.66666666666666</v>
      </c>
      <c r="BP173" s="10">
        <f t="shared" si="34"/>
        <v>10</v>
      </c>
      <c r="BQ173" s="17">
        <f t="shared" si="35"/>
        <v>6.0728744939271259E-2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0</v>
      </c>
      <c r="N174" s="36">
        <f>VLOOKUP($H174,[1]EDA!$H$6:$BN$980,N$1,FALSE)</f>
        <v>0</v>
      </c>
      <c r="O174" s="36">
        <f>VLOOKUP($H174,[1]EDA!$H$6:$BN$980,O$1,FALSE)</f>
        <v>0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41.666666666666664</v>
      </c>
      <c r="W174" s="10">
        <f t="shared" si="28"/>
        <v>6</v>
      </c>
      <c r="X174" s="17">
        <f t="shared" si="29"/>
        <v>0.14400000000000002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1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7</v>
      </c>
      <c r="BF174" s="36">
        <f>VLOOKUP($H174,[4]IRA!$H$7:$CS$981,BF$1,FALSE)</f>
        <v>0</v>
      </c>
      <c r="BG174" s="36">
        <f>VLOOKUP($H174,[4]IRA!$H$7:$CS$981,BG$1,FALSE)</f>
        <v>0</v>
      </c>
      <c r="BH174" s="36">
        <f>VLOOKUP($H174,[4]IRA!$H$7:$CS$981,BH$1,FALSE)</f>
        <v>0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111.66666666666667</v>
      </c>
      <c r="BP174" s="10">
        <f t="shared" si="34"/>
        <v>56</v>
      </c>
      <c r="BQ174" s="17">
        <f t="shared" si="35"/>
        <v>0.5014925373134328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1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0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16.333333333333336</v>
      </c>
      <c r="W175" s="10">
        <f t="shared" si="28"/>
        <v>4</v>
      </c>
      <c r="X175" s="17">
        <f t="shared" si="29"/>
        <v>0.24489795918367344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0</v>
      </c>
      <c r="BG175" s="36">
        <f>VLOOKUP($H175,[4]IRA!$H$7:$CS$981,BG$1,FALSE)</f>
        <v>0</v>
      </c>
      <c r="BH175" s="36">
        <f>VLOOKUP($H175,[4]IRA!$H$7:$CS$981,BH$1,FALSE)</f>
        <v>0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47.666666666666671</v>
      </c>
      <c r="BP175" s="10">
        <f t="shared" si="34"/>
        <v>5</v>
      </c>
      <c r="BQ175" s="17">
        <f t="shared" si="35"/>
        <v>0.10489510489510488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0</v>
      </c>
      <c r="L176" s="36">
        <f>VLOOKUP($H176,[1]EDA!$H$6:$BN$980,L$1,FALSE)</f>
        <v>0</v>
      </c>
      <c r="M176" s="36">
        <f>VLOOKUP($H176,[1]EDA!$H$6:$BN$980,M$1,FALSE)</f>
        <v>0</v>
      </c>
      <c r="N176" s="36">
        <f>VLOOKUP($H176,[1]EDA!$H$6:$BN$980,N$1,FALSE)</f>
        <v>0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30.333333333333332</v>
      </c>
      <c r="W176" s="10">
        <f t="shared" si="28"/>
        <v>8</v>
      </c>
      <c r="X176" s="17">
        <f t="shared" si="29"/>
        <v>0.26373626373626374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0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3</v>
      </c>
      <c r="BB176" s="17">
        <f t="shared" si="33"/>
        <v>1.2857142857142856</v>
      </c>
      <c r="BC176" s="36">
        <f>VLOOKUP($H176,[4]IRA!$H$7:$CS$981,BC$1,FALSE)</f>
        <v>11</v>
      </c>
      <c r="BD176" s="36">
        <f>VLOOKUP($H176,[4]IRA!$H$7:$CS$981,BD$1,FALSE)</f>
        <v>3</v>
      </c>
      <c r="BE176" s="36">
        <f>VLOOKUP($H176,[4]IRA!$H$7:$CS$981,BE$1,FALSE)</f>
        <v>0</v>
      </c>
      <c r="BF176" s="36">
        <f>VLOOKUP($H176,[4]IRA!$H$7:$CS$981,BF$1,FALSE)</f>
        <v>0</v>
      </c>
      <c r="BG176" s="36">
        <f>VLOOKUP($H176,[4]IRA!$H$7:$CS$981,BG$1,FALSE)</f>
        <v>0</v>
      </c>
      <c r="BH176" s="36">
        <f>VLOOKUP($H176,[4]IRA!$H$7:$CS$981,BH$1,FALSE)</f>
        <v>0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39.666666666666664</v>
      </c>
      <c r="BP176" s="10">
        <f t="shared" si="34"/>
        <v>14</v>
      </c>
      <c r="BQ176" s="17">
        <f t="shared" si="35"/>
        <v>0.35294117647058826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9</v>
      </c>
      <c r="M177" s="36">
        <f>VLOOKUP($H177,[1]EDA!$H$6:$BN$980,M$1,FALSE)</f>
        <v>0</v>
      </c>
      <c r="N177" s="36">
        <f>VLOOKUP($H177,[1]EDA!$H$6:$BN$980,N$1,FALSE)</f>
        <v>0</v>
      </c>
      <c r="O177" s="36">
        <f>VLOOKUP($H177,[1]EDA!$H$6:$BN$980,O$1,FALSE)</f>
        <v>0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71.333333333333329</v>
      </c>
      <c r="W177" s="10">
        <f t="shared" si="28"/>
        <v>27</v>
      </c>
      <c r="X177" s="17">
        <f t="shared" si="29"/>
        <v>0.3785046728971963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0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2.6666666666666665</v>
      </c>
      <c r="BA177" s="20">
        <f t="shared" si="32"/>
        <v>0</v>
      </c>
      <c r="BB177" s="17">
        <f t="shared" si="33"/>
        <v>0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27</v>
      </c>
      <c r="BF177" s="36">
        <f>VLOOKUP($H177,[4]IRA!$H$7:$CS$981,BF$1,FALSE)</f>
        <v>0</v>
      </c>
      <c r="BG177" s="36">
        <f>VLOOKUP($H177,[4]IRA!$H$7:$CS$981,BG$1,FALSE)</f>
        <v>0</v>
      </c>
      <c r="BH177" s="36">
        <f>VLOOKUP($H177,[4]IRA!$H$7:$CS$981,BH$1,FALSE)</f>
        <v>0</v>
      </c>
      <c r="BI177" s="36">
        <f>VLOOKUP($H177,[4]IRA!$H$7:$CS$981,BI$1,FALSE)</f>
        <v>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143.33333333333331</v>
      </c>
      <c r="BP177" s="10">
        <f t="shared" si="34"/>
        <v>84</v>
      </c>
      <c r="BQ177" s="17">
        <f t="shared" si="35"/>
        <v>0.58604651162790711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0</v>
      </c>
      <c r="N178" s="36">
        <f>VLOOKUP($H178,[1]EDA!$H$6:$BN$980,N$1,FALSE)</f>
        <v>0</v>
      </c>
      <c r="O178" s="36">
        <f>VLOOKUP($H178,[1]EDA!$H$6:$BN$980,O$1,FALSE)</f>
        <v>0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35.666666666666664</v>
      </c>
      <c r="W178" s="10">
        <f t="shared" si="28"/>
        <v>6</v>
      </c>
      <c r="X178" s="17">
        <f t="shared" si="29"/>
        <v>0.16822429906542058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0</v>
      </c>
      <c r="BG178" s="36">
        <f>VLOOKUP($H178,[4]IRA!$H$7:$CS$981,BG$1,FALSE)</f>
        <v>0</v>
      </c>
      <c r="BH178" s="36">
        <f>VLOOKUP($H178,[4]IRA!$H$7:$CS$981,BH$1,FALSE)</f>
        <v>0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100.33333333333333</v>
      </c>
      <c r="BP178" s="10">
        <f t="shared" si="34"/>
        <v>22</v>
      </c>
      <c r="BQ178" s="17">
        <f t="shared" si="35"/>
        <v>0.21926910299003324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0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32.666666666666664</v>
      </c>
      <c r="W179" s="10">
        <f t="shared" si="28"/>
        <v>5</v>
      </c>
      <c r="X179" s="17">
        <f t="shared" si="29"/>
        <v>0.15306122448979592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0</v>
      </c>
      <c r="BG179" s="36">
        <f>VLOOKUP($H179,[4]IRA!$H$7:$CS$981,BG$1,FALSE)</f>
        <v>0</v>
      </c>
      <c r="BH179" s="36">
        <f>VLOOKUP($H179,[4]IRA!$H$7:$CS$981,BH$1,FALSE)</f>
        <v>0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60.333333333333343</v>
      </c>
      <c r="BP179" s="10">
        <f t="shared" si="34"/>
        <v>10</v>
      </c>
      <c r="BQ179" s="17">
        <f t="shared" si="35"/>
        <v>0.16574585635359113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0</v>
      </c>
      <c r="N180" s="36">
        <f>VLOOKUP($H180,[1]EDA!$H$6:$BN$980,N$1,FALSE)</f>
        <v>0</v>
      </c>
      <c r="O180" s="36">
        <f>VLOOKUP($H180,[1]EDA!$H$6:$BN$980,O$1,FALSE)</f>
        <v>0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35</v>
      </c>
      <c r="W180" s="10">
        <f t="shared" si="28"/>
        <v>20</v>
      </c>
      <c r="X180" s="17">
        <f t="shared" si="29"/>
        <v>0.5714285714285714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0</v>
      </c>
      <c r="BG180" s="36">
        <f>VLOOKUP($H180,[4]IRA!$H$7:$CS$981,BG$1,FALSE)</f>
        <v>0</v>
      </c>
      <c r="BH180" s="36">
        <f>VLOOKUP($H180,[4]IRA!$H$7:$CS$981,BH$1,FALSE)</f>
        <v>0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75.666666666666657</v>
      </c>
      <c r="BP180" s="10">
        <f t="shared" si="34"/>
        <v>34</v>
      </c>
      <c r="BQ180" s="17">
        <f t="shared" si="35"/>
        <v>0.4493392070484582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0</v>
      </c>
      <c r="N181" s="36">
        <f>VLOOKUP($H181,[1]EDA!$H$6:$BN$980,N$1,FALSE)</f>
        <v>0</v>
      </c>
      <c r="O181" s="36">
        <f>VLOOKUP($H181,[1]EDA!$H$6:$BN$980,O$1,FALSE)</f>
        <v>0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13.333333333333334</v>
      </c>
      <c r="W181" s="10">
        <f t="shared" si="28"/>
        <v>4</v>
      </c>
      <c r="X181" s="17">
        <f t="shared" si="29"/>
        <v>0.3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0</v>
      </c>
      <c r="BG181" s="36">
        <f>VLOOKUP($H181,[4]IRA!$H$7:$CS$981,BG$1,FALSE)</f>
        <v>0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3</v>
      </c>
      <c r="BP181" s="10">
        <f t="shared" si="34"/>
        <v>14</v>
      </c>
      <c r="BQ181" s="17">
        <f t="shared" si="35"/>
        <v>4.666666666666667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0</v>
      </c>
      <c r="N182" s="36">
        <f>VLOOKUP($H182,[1]EDA!$H$6:$BN$980,N$1,FALSE)</f>
        <v>0</v>
      </c>
      <c r="O182" s="36">
        <f>VLOOKUP($H182,[1]EDA!$H$6:$BN$980,O$1,FALSE)</f>
        <v>0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35.333333333333336</v>
      </c>
      <c r="W182" s="10">
        <f t="shared" si="28"/>
        <v>11</v>
      </c>
      <c r="X182" s="17">
        <f t="shared" si="29"/>
        <v>0.31132075471698112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38.666666666666671</v>
      </c>
      <c r="BP182" s="10">
        <f t="shared" si="34"/>
        <v>9</v>
      </c>
      <c r="BQ182" s="17">
        <f t="shared" si="35"/>
        <v>0.23275862068965514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9</v>
      </c>
      <c r="M183" s="36">
        <f>VLOOKUP($H183,[1]EDA!$H$6:$BN$980,M$1,FALSE)</f>
        <v>0</v>
      </c>
      <c r="N183" s="36">
        <f>VLOOKUP($H183,[1]EDA!$H$6:$BN$980,N$1,FALSE)</f>
        <v>0</v>
      </c>
      <c r="O183" s="36">
        <f>VLOOKUP($H183,[1]EDA!$H$6:$BN$980,O$1,FALSE)</f>
        <v>0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50</v>
      </c>
      <c r="W183" s="10">
        <f t="shared" si="28"/>
        <v>20</v>
      </c>
      <c r="X183" s="17">
        <f t="shared" si="29"/>
        <v>0.4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0.66666666666666663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3</v>
      </c>
      <c r="BA183" s="20">
        <f t="shared" si="32"/>
        <v>3</v>
      </c>
      <c r="BB183" s="17">
        <f t="shared" si="33"/>
        <v>1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22</v>
      </c>
      <c r="BF183" s="36">
        <f>VLOOKUP($H183,[4]IRA!$H$7:$CS$981,BF$1,FALSE)</f>
        <v>4</v>
      </c>
      <c r="BG183" s="36">
        <f>VLOOKUP($H183,[4]IRA!$H$7:$CS$981,BG$1,FALSE)</f>
        <v>0</v>
      </c>
      <c r="BH183" s="36">
        <f>VLOOKUP($H183,[4]IRA!$H$7:$CS$981,BH$1,FALSE)</f>
        <v>0</v>
      </c>
      <c r="BI183" s="36">
        <f>VLOOKUP($H183,[4]IRA!$H$7:$CS$981,BI$1,FALSE)</f>
        <v>0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70.333333333333329</v>
      </c>
      <c r="BP183" s="10">
        <f t="shared" si="34"/>
        <v>62</v>
      </c>
      <c r="BQ183" s="17">
        <f t="shared" si="35"/>
        <v>0.88151658767772523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0</v>
      </c>
      <c r="N184" s="36">
        <f>VLOOKUP($H184,[1]EDA!$H$6:$BN$980,N$1,FALSE)</f>
        <v>0</v>
      </c>
      <c r="O184" s="36">
        <f>VLOOKUP($H184,[1]EDA!$H$6:$BN$980,O$1,FALSE)</f>
        <v>0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45.666666666666671</v>
      </c>
      <c r="W184" s="10">
        <f t="shared" si="28"/>
        <v>11</v>
      </c>
      <c r="X184" s="17">
        <f t="shared" si="29"/>
        <v>0.24087591240875911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0</v>
      </c>
      <c r="BG184" s="36">
        <f>VLOOKUP($H184,[4]IRA!$H$7:$CS$981,BG$1,FALSE)</f>
        <v>0</v>
      </c>
      <c r="BH184" s="36">
        <f>VLOOKUP($H184,[4]IRA!$H$7:$CS$981,BH$1,FALSE)</f>
        <v>0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49.333333333333336</v>
      </c>
      <c r="BP184" s="10">
        <f t="shared" si="34"/>
        <v>33</v>
      </c>
      <c r="BQ184" s="17">
        <f t="shared" si="35"/>
        <v>0.66891891891891886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13</v>
      </c>
      <c r="M185" s="36">
        <f>VLOOKUP($H185,[1]EDA!$H$6:$BN$980,M$1,FALSE)</f>
        <v>0</v>
      </c>
      <c r="N185" s="36">
        <f>VLOOKUP($H185,[1]EDA!$H$6:$BN$980,N$1,FALSE)</f>
        <v>0</v>
      </c>
      <c r="O185" s="36">
        <f>VLOOKUP($H185,[1]EDA!$H$6:$BN$980,O$1,FALSE)</f>
        <v>0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74.333333333333329</v>
      </c>
      <c r="W185" s="10">
        <f t="shared" si="28"/>
        <v>28</v>
      </c>
      <c r="X185" s="17">
        <f t="shared" si="29"/>
        <v>0.37668161434977582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0.33333333333333331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12</v>
      </c>
      <c r="BF185" s="36">
        <f>VLOOKUP($H185,[4]IRA!$H$7:$CS$981,BF$1,FALSE)</f>
        <v>0</v>
      </c>
      <c r="BG185" s="36">
        <f>VLOOKUP($H185,[4]IRA!$H$7:$CS$981,BG$1,FALSE)</f>
        <v>0</v>
      </c>
      <c r="BH185" s="36">
        <f>VLOOKUP($H185,[4]IRA!$H$7:$CS$981,BH$1,FALSE)</f>
        <v>0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71.666666666666657</v>
      </c>
      <c r="BP185" s="10">
        <f t="shared" si="34"/>
        <v>26</v>
      </c>
      <c r="BQ185" s="17">
        <f t="shared" si="35"/>
        <v>0.36279069767441863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</v>
      </c>
      <c r="N186" s="36">
        <f>VLOOKUP($H186,[1]EDA!$H$6:$BN$980,N$1,FALSE)</f>
        <v>0</v>
      </c>
      <c r="O186" s="36">
        <f>VLOOKUP($H186,[1]EDA!$H$6:$BN$980,O$1,FALSE)</f>
        <v>0</v>
      </c>
      <c r="P186" s="36">
        <f>VLOOKUP($H186,[1]EDA!$H$6:$BN$980,P$1,FALSE)</f>
        <v>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179</v>
      </c>
      <c r="W186" s="10">
        <f t="shared" si="28"/>
        <v>58</v>
      </c>
      <c r="X186" s="17">
        <f t="shared" si="29"/>
        <v>0.32402234636871508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3.3333333333333335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</v>
      </c>
      <c r="AR186" s="36">
        <f>VLOOKUP($H186,[3]IRA!$H$6:$BN$980,AR$1,FALSE)</f>
        <v>0</v>
      </c>
      <c r="AS186" s="36">
        <f>VLOOKUP($H186,[3]IRA!$H$6:$BN$980,AS$1,FALSE)</f>
        <v>0</v>
      </c>
      <c r="AT186" s="36">
        <f>VLOOKUP($H186,[3]IRA!$H$6:$BN$980,AT$1,FALSE)</f>
        <v>0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14.666666666666666</v>
      </c>
      <c r="BA186" s="20">
        <f t="shared" si="32"/>
        <v>19</v>
      </c>
      <c r="BB186" s="17">
        <f t="shared" si="33"/>
        <v>1.2954545454545454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16</v>
      </c>
      <c r="BG186" s="36">
        <f>VLOOKUP($H186,[4]IRA!$H$7:$CS$981,BG$1,FALSE)</f>
        <v>0</v>
      </c>
      <c r="BH186" s="36">
        <f>VLOOKUP($H186,[4]IRA!$H$7:$CS$981,BH$1,FALSE)</f>
        <v>0</v>
      </c>
      <c r="BI186" s="36">
        <f>VLOOKUP($H186,[4]IRA!$H$7:$CS$981,BI$1,FALSE)</f>
        <v>0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354.33333333333326</v>
      </c>
      <c r="BP186" s="10">
        <f t="shared" si="34"/>
        <v>304</v>
      </c>
      <c r="BQ186" s="17">
        <f t="shared" si="35"/>
        <v>0.85794920037629374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0</v>
      </c>
      <c r="N187" s="36">
        <f>VLOOKUP($H187,[1]EDA!$H$6:$BN$980,N$1,FALSE)</f>
        <v>0</v>
      </c>
      <c r="O187" s="36">
        <f>VLOOKUP($H187,[1]EDA!$H$6:$BN$980,O$1,FALSE)</f>
        <v>0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102.99999999999999</v>
      </c>
      <c r="W187" s="10">
        <f t="shared" si="28"/>
        <v>12</v>
      </c>
      <c r="X187" s="17">
        <f t="shared" si="29"/>
        <v>0.11650485436893206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5.333333333333333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0</v>
      </c>
      <c r="AR187" s="36">
        <f>VLOOKUP($H187,[3]IRA!$H$6:$BN$980,AR$1,FALSE)</f>
        <v>0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9.6666666666666679</v>
      </c>
      <c r="BA187" s="20">
        <f t="shared" si="32"/>
        <v>0</v>
      </c>
      <c r="BB187" s="17">
        <f t="shared" si="33"/>
        <v>0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0</v>
      </c>
      <c r="BG187" s="36">
        <f>VLOOKUP($H187,[4]IRA!$H$7:$CS$981,BG$1,FALSE)</f>
        <v>0</v>
      </c>
      <c r="BH187" s="36">
        <f>VLOOKUP($H187,[4]IRA!$H$7:$CS$981,BH$1,FALSE)</f>
        <v>0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138.66666666666666</v>
      </c>
      <c r="BP187" s="10">
        <f t="shared" si="34"/>
        <v>6</v>
      </c>
      <c r="BQ187" s="17">
        <f t="shared" si="35"/>
        <v>4.3269230769230775E-2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</v>
      </c>
      <c r="N188" s="36">
        <f>VLOOKUP($H188,[1]EDA!$H$6:$BN$980,N$1,FALSE)</f>
        <v>0</v>
      </c>
      <c r="O188" s="36">
        <f>VLOOKUP($H188,[1]EDA!$H$6:$BN$980,O$1,FALSE)</f>
        <v>0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164</v>
      </c>
      <c r="W188" s="10">
        <f t="shared" si="28"/>
        <v>43</v>
      </c>
      <c r="X188" s="17">
        <f t="shared" si="29"/>
        <v>0.26219512195121952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10.333333333333334</v>
      </c>
      <c r="AL188" s="39">
        <f t="shared" si="30"/>
        <v>4</v>
      </c>
      <c r="AM188" s="17">
        <f t="shared" si="31"/>
        <v>0.38709677419354838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24.833333333333336</v>
      </c>
      <c r="BA188" s="20">
        <f t="shared" si="32"/>
        <v>3</v>
      </c>
      <c r="BB188" s="17">
        <f t="shared" si="33"/>
        <v>0.12080536912751677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6</v>
      </c>
      <c r="BG188" s="36">
        <f>VLOOKUP($H188,[4]IRA!$H$7:$CS$981,BG$1,FALSE)</f>
        <v>0</v>
      </c>
      <c r="BH188" s="36">
        <f>VLOOKUP($H188,[4]IRA!$H$7:$CS$981,BH$1,FALSE)</f>
        <v>0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208.66666666666669</v>
      </c>
      <c r="BP188" s="10">
        <f t="shared" si="34"/>
        <v>109</v>
      </c>
      <c r="BQ188" s="17">
        <f t="shared" si="35"/>
        <v>0.52236421725239612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0</v>
      </c>
      <c r="N189" s="36">
        <f>VLOOKUP($H189,[1]EDA!$H$6:$BN$980,N$1,FALSE)</f>
        <v>0</v>
      </c>
      <c r="O189" s="36">
        <f>VLOOKUP($H189,[1]EDA!$H$6:$BN$980,O$1,FALSE)</f>
        <v>0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15</v>
      </c>
      <c r="W189" s="10">
        <f t="shared" si="28"/>
        <v>7</v>
      </c>
      <c r="X189" s="17">
        <f t="shared" si="29"/>
        <v>0.46666666666666667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0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0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0</v>
      </c>
      <c r="BG189" s="36">
        <f>VLOOKUP($H189,[4]IRA!$H$7:$CS$981,BG$1,FALSE)</f>
        <v>0</v>
      </c>
      <c r="BH189" s="36">
        <f>VLOOKUP($H189,[4]IRA!$H$7:$CS$981,BH$1,FALSE)</f>
        <v>0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6.3333333333333339</v>
      </c>
      <c r="BP189" s="10">
        <f t="shared" si="34"/>
        <v>11</v>
      </c>
      <c r="BQ189" s="17">
        <f t="shared" si="35"/>
        <v>1.7368421052631577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0</v>
      </c>
      <c r="N190" s="36">
        <f>VLOOKUP($H190,[1]EDA!$H$6:$BN$980,N$1,FALSE)</f>
        <v>0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25</v>
      </c>
      <c r="W190" s="10">
        <f t="shared" si="28"/>
        <v>14</v>
      </c>
      <c r="X190" s="17">
        <f t="shared" si="29"/>
        <v>0.56000000000000005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4.666666666666667</v>
      </c>
      <c r="BP190" s="10">
        <f t="shared" si="34"/>
        <v>2</v>
      </c>
      <c r="BQ190" s="17">
        <f t="shared" si="35"/>
        <v>0.42857142857142855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6.666666666666667</v>
      </c>
      <c r="W191" s="10">
        <f t="shared" si="28"/>
        <v>1</v>
      </c>
      <c r="X191" s="17">
        <f t="shared" si="29"/>
        <v>0.15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</v>
      </c>
      <c r="BP191" s="10">
        <f t="shared" si="34"/>
        <v>2</v>
      </c>
      <c r="BQ191" s="17">
        <f t="shared" si="35"/>
        <v>0.22222222222222221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0</v>
      </c>
      <c r="N192" s="36">
        <f>VLOOKUP($H192,[1]EDA!$H$6:$BN$980,N$1,FALSE)</f>
        <v>0</v>
      </c>
      <c r="O192" s="36">
        <f>VLOOKUP($H192,[1]EDA!$H$6:$BN$980,O$1,FALSE)</f>
        <v>0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155.99999999999997</v>
      </c>
      <c r="W192" s="10">
        <f t="shared" si="28"/>
        <v>17</v>
      </c>
      <c r="X192" s="17">
        <f t="shared" si="29"/>
        <v>0.10897435897435899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11.666666666666666</v>
      </c>
      <c r="AL192" s="39">
        <f t="shared" si="30"/>
        <v>0</v>
      </c>
      <c r="AM192" s="17">
        <f t="shared" si="31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0</v>
      </c>
      <c r="AS192" s="36">
        <f>VLOOKUP($H192,[3]IRA!$H$6:$BN$980,AS$1,FALSE)</f>
        <v>0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14.333333333333334</v>
      </c>
      <c r="BA192" s="20">
        <f t="shared" si="32"/>
        <v>0</v>
      </c>
      <c r="BB192" s="17">
        <f t="shared" si="33"/>
        <v>0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0</v>
      </c>
      <c r="BG192" s="36">
        <f>VLOOKUP($H192,[4]IRA!$H$7:$CS$981,BG$1,FALSE)</f>
        <v>0</v>
      </c>
      <c r="BH192" s="36">
        <f>VLOOKUP($H192,[4]IRA!$H$7:$CS$981,BH$1,FALSE)</f>
        <v>0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258.33333333333331</v>
      </c>
      <c r="BP192" s="10">
        <f t="shared" si="34"/>
        <v>23</v>
      </c>
      <c r="BQ192" s="17">
        <f t="shared" si="35"/>
        <v>8.9032258064516132E-2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0</v>
      </c>
      <c r="N193" s="36">
        <f>VLOOKUP($H193,[1]EDA!$H$6:$BN$980,N$1,FALSE)</f>
        <v>0</v>
      </c>
      <c r="O193" s="36">
        <f>VLOOKUP($H193,[1]EDA!$H$6:$BN$980,O$1,FALSE)</f>
        <v>0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67</v>
      </c>
      <c r="W193" s="10">
        <f t="shared" si="28"/>
        <v>35</v>
      </c>
      <c r="X193" s="17">
        <f t="shared" si="29"/>
        <v>0.52238805970149249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0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6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0</v>
      </c>
      <c r="BG193" s="36">
        <f>VLOOKUP($H193,[4]IRA!$H$7:$CS$981,BG$1,FALSE)</f>
        <v>0</v>
      </c>
      <c r="BH193" s="36">
        <f>VLOOKUP($H193,[4]IRA!$H$7:$CS$981,BH$1,FALSE)</f>
        <v>0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47.333333333333336</v>
      </c>
      <c r="BP193" s="10">
        <f t="shared" si="34"/>
        <v>38</v>
      </c>
      <c r="BQ193" s="17">
        <f t="shared" si="35"/>
        <v>0.80281690140845063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0</v>
      </c>
      <c r="N194" s="36">
        <f>VLOOKUP($H194,[1]EDA!$H$6:$BN$980,N$1,FALSE)</f>
        <v>0</v>
      </c>
      <c r="O194" s="36">
        <f>VLOOKUP($H194,[1]EDA!$H$6:$BN$980,O$1,FALSE)</f>
        <v>0</v>
      </c>
      <c r="P194" s="36">
        <f>VLOOKUP($H194,[1]EDA!$H$6:$BN$980,P$1,FALSE)</f>
        <v>0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112</v>
      </c>
      <c r="W194" s="10">
        <f t="shared" si="28"/>
        <v>24</v>
      </c>
      <c r="X194" s="17">
        <f t="shared" si="29"/>
        <v>0.21428571428571427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0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9</v>
      </c>
      <c r="AL194" s="39">
        <f t="shared" si="30"/>
        <v>2</v>
      </c>
      <c r="AM194" s="17">
        <f t="shared" si="31"/>
        <v>0.22222222222222221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0</v>
      </c>
      <c r="AR194" s="36">
        <f>VLOOKUP($H194,[3]IRA!$H$6:$BN$980,AR$1,FALSE)</f>
        <v>0</v>
      </c>
      <c r="AS194" s="36">
        <f>VLOOKUP($H194,[3]IRA!$H$6:$BN$980,AS$1,FALSE)</f>
        <v>0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5.5</v>
      </c>
      <c r="BA194" s="20">
        <f t="shared" si="32"/>
        <v>9</v>
      </c>
      <c r="BB194" s="17">
        <f t="shared" si="33"/>
        <v>1.6363636363636365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0</v>
      </c>
      <c r="BG194" s="36">
        <f>VLOOKUP($H194,[4]IRA!$H$7:$CS$981,BG$1,FALSE)</f>
        <v>0</v>
      </c>
      <c r="BH194" s="36">
        <f>VLOOKUP($H194,[4]IRA!$H$7:$CS$981,BH$1,FALSE)</f>
        <v>0</v>
      </c>
      <c r="BI194" s="36">
        <f>VLOOKUP($H194,[4]IRA!$H$7:$CS$981,BI$1,FALSE)</f>
        <v>0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285.66666666666663</v>
      </c>
      <c r="BP194" s="10">
        <f t="shared" si="34"/>
        <v>91</v>
      </c>
      <c r="BQ194" s="17">
        <f t="shared" si="35"/>
        <v>0.31855309218203037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32.333333333333336</v>
      </c>
      <c r="W195" s="10">
        <f t="shared" si="28"/>
        <v>1</v>
      </c>
      <c r="X195" s="17">
        <f t="shared" si="29"/>
        <v>3.0927835051546389E-2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0</v>
      </c>
      <c r="BF195" s="36">
        <f>VLOOKUP($H195,[4]IRA!$H$7:$CS$981,BF$1,FALSE)</f>
        <v>0</v>
      </c>
      <c r="BG195" s="36">
        <f>VLOOKUP($H195,[4]IRA!$H$7:$CS$981,BG$1,FALSE)</f>
        <v>0</v>
      </c>
      <c r="BH195" s="36">
        <f>VLOOKUP($H195,[4]IRA!$H$7:$CS$981,BH$1,FALSE)</f>
        <v>0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46.333333333333336</v>
      </c>
      <c r="BP195" s="10">
        <f t="shared" si="34"/>
        <v>2</v>
      </c>
      <c r="BQ195" s="17">
        <f t="shared" si="35"/>
        <v>4.3165467625899276E-2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0</v>
      </c>
      <c r="N196" s="36">
        <f>VLOOKUP($H196,[1]EDA!$H$6:$BN$980,N$1,FALSE)</f>
        <v>0</v>
      </c>
      <c r="O196" s="36">
        <f>VLOOKUP($H196,[1]EDA!$H$6:$BN$980,O$1,FALSE)</f>
        <v>0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21</v>
      </c>
      <c r="W196" s="10">
        <f t="shared" si="28"/>
        <v>4</v>
      </c>
      <c r="X196" s="17">
        <f t="shared" si="29"/>
        <v>0.19047619047619047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3</v>
      </c>
      <c r="BF196" s="36">
        <f>VLOOKUP($H196,[4]IRA!$H$7:$CS$981,BF$1,FALSE)</f>
        <v>0</v>
      </c>
      <c r="BG196" s="36">
        <f>VLOOKUP($H196,[4]IRA!$H$7:$CS$981,BG$1,FALSE)</f>
        <v>0</v>
      </c>
      <c r="BH196" s="36">
        <f>VLOOKUP($H196,[4]IRA!$H$7:$CS$981,BH$1,FALSE)</f>
        <v>0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27.666666666666668</v>
      </c>
      <c r="BP196" s="10">
        <f t="shared" si="34"/>
        <v>5</v>
      </c>
      <c r="BQ196" s="17">
        <f t="shared" si="35"/>
        <v>0.18072289156626506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0</v>
      </c>
      <c r="N197" s="36">
        <f>VLOOKUP($H197,[1]EDA!$H$6:$BN$980,N$1,FALSE)</f>
        <v>0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41.666666666666664</v>
      </c>
      <c r="W197" s="10">
        <f t="shared" si="28"/>
        <v>8</v>
      </c>
      <c r="X197" s="17">
        <f t="shared" si="29"/>
        <v>0.192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1.3333333333333333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0</v>
      </c>
      <c r="BG197" s="36">
        <f>VLOOKUP($H197,[4]IRA!$H$7:$CS$981,BG$1,FALSE)</f>
        <v>0</v>
      </c>
      <c r="BH197" s="36">
        <f>VLOOKUP($H197,[4]IRA!$H$7:$CS$981,BH$1,FALSE)</f>
        <v>0</v>
      </c>
      <c r="BI197" s="36">
        <f>VLOOKUP($H197,[4]IRA!$H$7:$CS$981,BI$1,FALSE)</f>
        <v>0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48.666666666666671</v>
      </c>
      <c r="BP197" s="10">
        <f t="shared" si="34"/>
        <v>35</v>
      </c>
      <c r="BQ197" s="17">
        <f t="shared" si="35"/>
        <v>0.7191780821917807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3</v>
      </c>
      <c r="M198" s="36">
        <f>VLOOKUP($H198,[1]EDA!$H$6:$BN$980,M$1,FALSE)</f>
        <v>0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31.666666666666664</v>
      </c>
      <c r="W198" s="10">
        <f t="shared" si="28"/>
        <v>9</v>
      </c>
      <c r="X198" s="17">
        <f t="shared" si="29"/>
        <v>0.28421052631578947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13</v>
      </c>
      <c r="BF198" s="36">
        <f>VLOOKUP($H198,[4]IRA!$H$7:$CS$981,BF$1,FALSE)</f>
        <v>0</v>
      </c>
      <c r="BG198" s="36">
        <f>VLOOKUP($H198,[4]IRA!$H$7:$CS$981,BG$1,FALSE)</f>
        <v>0</v>
      </c>
      <c r="BH198" s="36">
        <f>VLOOKUP($H198,[4]IRA!$H$7:$CS$981,BH$1,FALSE)</f>
        <v>0</v>
      </c>
      <c r="BI198" s="36">
        <f>VLOOKUP($H198,[4]IRA!$H$7:$CS$981,BI$1,FALSE)</f>
        <v>0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117.66666666666667</v>
      </c>
      <c r="BP198" s="10">
        <f t="shared" si="34"/>
        <v>29</v>
      </c>
      <c r="BQ198" s="17">
        <f t="shared" si="35"/>
        <v>0.24645892351274787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8</v>
      </c>
      <c r="M199" s="36">
        <f>VLOOKUP($H199,[1]EDA!$H$6:$BN$980,M$1,FALSE)</f>
        <v>0</v>
      </c>
      <c r="N199" s="36">
        <f>VLOOKUP($H199,[1]EDA!$H$6:$BN$980,N$1,FALSE)</f>
        <v>0</v>
      </c>
      <c r="O199" s="36">
        <f>VLOOKUP($H199,[1]EDA!$H$6:$BN$980,O$1,FALSE)</f>
        <v>0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94.666666666666671</v>
      </c>
      <c r="W199" s="10">
        <f t="shared" si="28"/>
        <v>19</v>
      </c>
      <c r="X199" s="17">
        <f t="shared" si="29"/>
        <v>0.20070422535211266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0.33333333333333331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0</v>
      </c>
      <c r="AR199" s="36">
        <f>VLOOKUP($H199,[3]IRA!$H$6:$BN$980,AR$1,FALSE)</f>
        <v>0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3</v>
      </c>
      <c r="BB199" s="17">
        <f t="shared" si="33"/>
        <v>3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0</v>
      </c>
      <c r="BG199" s="36">
        <f>VLOOKUP($H199,[4]IRA!$H$7:$CS$981,BG$1,FALSE)</f>
        <v>0</v>
      </c>
      <c r="BH199" s="36">
        <f>VLOOKUP($H199,[4]IRA!$H$7:$CS$981,BH$1,FALSE)</f>
        <v>0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97.666666666666671</v>
      </c>
      <c r="BP199" s="10">
        <f t="shared" si="34"/>
        <v>31</v>
      </c>
      <c r="BQ199" s="17">
        <f t="shared" si="35"/>
        <v>0.3174061433447099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0</v>
      </c>
      <c r="O200" s="36">
        <f>VLOOKUP($H200,[1]EDA!$H$6:$BN$980,O$1,FALSE)</f>
        <v>0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29.666666666666668</v>
      </c>
      <c r="W200" s="10">
        <f t="shared" si="28"/>
        <v>2</v>
      </c>
      <c r="X200" s="17">
        <f t="shared" si="29"/>
        <v>6.741573033707865E-2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0</v>
      </c>
      <c r="BH200" s="36">
        <f>VLOOKUP($H200,[4]IRA!$H$7:$CS$981,BH$1,FALSE)</f>
        <v>0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35.666666666666671</v>
      </c>
      <c r="BP200" s="10">
        <f t="shared" si="34"/>
        <v>16</v>
      </c>
      <c r="BQ200" s="17">
        <f t="shared" si="35"/>
        <v>0.44859813084112143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0</v>
      </c>
      <c r="N201" s="36">
        <f>VLOOKUP($H201,[1]EDA!$H$6:$BN$980,N$1,FALSE)</f>
        <v>0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54.333333333333336</v>
      </c>
      <c r="W201" s="10">
        <f t="shared" si="28"/>
        <v>8</v>
      </c>
      <c r="X201" s="17">
        <f t="shared" si="29"/>
        <v>0.14723926380368096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0</v>
      </c>
      <c r="BG201" s="36">
        <f>VLOOKUP($H201,[4]IRA!$H$7:$CS$981,BG$1,FALSE)</f>
        <v>0</v>
      </c>
      <c r="BH201" s="36">
        <f>VLOOKUP($H201,[4]IRA!$H$7:$CS$981,BH$1,FALSE)</f>
        <v>0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55</v>
      </c>
      <c r="BP201" s="10">
        <f t="shared" si="34"/>
        <v>23</v>
      </c>
      <c r="BQ201" s="17">
        <f t="shared" si="35"/>
        <v>0.41818181818181815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0</v>
      </c>
      <c r="N202" s="36">
        <f>VLOOKUP($H202,[1]EDA!$H$6:$BN$980,N$1,FALSE)</f>
        <v>0</v>
      </c>
      <c r="O202" s="36">
        <f>VLOOKUP($H202,[1]EDA!$H$6:$BN$980,O$1,FALSE)</f>
        <v>0</v>
      </c>
      <c r="P202" s="36">
        <f>VLOOKUP($H202,[1]EDA!$H$6:$BN$980,P$1,FALSE)</f>
        <v>0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49.666666666666664</v>
      </c>
      <c r="W202" s="10">
        <f t="shared" si="28"/>
        <v>7</v>
      </c>
      <c r="X202" s="17">
        <f t="shared" si="29"/>
        <v>0.14093959731543626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2</v>
      </c>
      <c r="BF202" s="36">
        <f>VLOOKUP($H202,[4]IRA!$H$7:$CS$981,BF$1,FALSE)</f>
        <v>0</v>
      </c>
      <c r="BG202" s="36">
        <f>VLOOKUP($H202,[4]IRA!$H$7:$CS$981,BG$1,FALSE)</f>
        <v>0</v>
      </c>
      <c r="BH202" s="36">
        <f>VLOOKUP($H202,[4]IRA!$H$7:$CS$981,BH$1,FALSE)</f>
        <v>0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47</v>
      </c>
      <c r="BP202" s="10">
        <f t="shared" si="34"/>
        <v>13</v>
      </c>
      <c r="BQ202" s="17">
        <f t="shared" si="35"/>
        <v>0.27659574468085107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0</v>
      </c>
      <c r="N203" s="36">
        <f>VLOOKUP($H203,[1]EDA!$H$6:$BN$980,N$1,FALSE)</f>
        <v>0</v>
      </c>
      <c r="O203" s="36">
        <f>VLOOKUP($H203,[1]EDA!$H$6:$BN$980,O$1,FALSE)</f>
        <v>0</v>
      </c>
      <c r="P203" s="36">
        <f>VLOOKUP($H203,[1]EDA!$H$6:$BN$980,P$1,FALSE)</f>
        <v>0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65.666666666666671</v>
      </c>
      <c r="W203" s="10">
        <f t="shared" si="28"/>
        <v>16</v>
      </c>
      <c r="X203" s="17">
        <f t="shared" si="29"/>
        <v>0.24365482233502536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7.166666666666667</v>
      </c>
      <c r="BA203" s="20">
        <f t="shared" si="32"/>
        <v>0</v>
      </c>
      <c r="BB203" s="17">
        <f t="shared" si="33"/>
        <v>0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0</v>
      </c>
      <c r="BG203" s="36">
        <f>VLOOKUP($H203,[4]IRA!$H$7:$CS$981,BG$1,FALSE)</f>
        <v>0</v>
      </c>
      <c r="BH203" s="36">
        <f>VLOOKUP($H203,[4]IRA!$H$7:$CS$981,BH$1,FALSE)</f>
        <v>0</v>
      </c>
      <c r="BI203" s="36">
        <f>VLOOKUP($H203,[4]IRA!$H$7:$CS$981,BI$1,FALSE)</f>
        <v>0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103.66666666666667</v>
      </c>
      <c r="BP203" s="10">
        <f t="shared" si="34"/>
        <v>28</v>
      </c>
      <c r="BQ203" s="17">
        <f t="shared" si="35"/>
        <v>0.270096463022508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</v>
      </c>
      <c r="W204" s="10">
        <f t="shared" si="28"/>
        <v>0</v>
      </c>
      <c r="X204" s="17">
        <f t="shared" si="29"/>
        <v>0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6</v>
      </c>
      <c r="BF204" s="36">
        <f>VLOOKUP($H204,[4]IRA!$H$7:$CS$981,BF$1,FALSE)</f>
        <v>0</v>
      </c>
      <c r="BG204" s="36">
        <f>VLOOKUP($H204,[4]IRA!$H$7:$CS$981,BG$1,FALSE)</f>
        <v>0</v>
      </c>
      <c r="BH204" s="36">
        <f>VLOOKUP($H204,[4]IRA!$H$7:$CS$981,BH$1,FALSE)</f>
        <v>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25.333333333333336</v>
      </c>
      <c r="BP204" s="10">
        <f t="shared" si="34"/>
        <v>21</v>
      </c>
      <c r="BQ204" s="17">
        <f t="shared" si="35"/>
        <v>0.82894736842105254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0</v>
      </c>
      <c r="N205" s="36">
        <f>VLOOKUP($H205,[1]EDA!$H$6:$BN$980,N$1,FALSE)</f>
        <v>0</v>
      </c>
      <c r="O205" s="36">
        <f>VLOOKUP($H205,[1]EDA!$H$6:$BN$980,O$1,FALSE)</f>
        <v>0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29.333333333333332</v>
      </c>
      <c r="W205" s="10">
        <f t="shared" si="28"/>
        <v>5</v>
      </c>
      <c r="X205" s="17">
        <f t="shared" si="29"/>
        <v>0.17045454545454547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0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25.333333333333332</v>
      </c>
      <c r="BP205" s="10">
        <f t="shared" si="34"/>
        <v>6</v>
      </c>
      <c r="BQ205" s="17">
        <f t="shared" si="35"/>
        <v>0.23684210526315791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0</v>
      </c>
      <c r="N206" s="36">
        <f>VLOOKUP($H206,[1]EDA!$H$6:$BN$980,N$1,FALSE)</f>
        <v>0</v>
      </c>
      <c r="O206" s="36">
        <f>VLOOKUP($H206,[1]EDA!$H$6:$BN$980,O$1,FALSE)</f>
        <v>0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11.333333333333334</v>
      </c>
      <c r="W206" s="10">
        <f t="shared" si="28"/>
        <v>4</v>
      </c>
      <c r="X206" s="17">
        <f t="shared" si="29"/>
        <v>0.3529411764705882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0.66666666666666663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11.333333333333332</v>
      </c>
      <c r="BP206" s="10">
        <f t="shared" si="34"/>
        <v>1</v>
      </c>
      <c r="BQ206" s="17">
        <f t="shared" si="35"/>
        <v>8.8235294117647065E-2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0</v>
      </c>
      <c r="N207" s="36">
        <f>VLOOKUP($H207,[1]EDA!$H$6:$BN$980,N$1,FALSE)</f>
        <v>0</v>
      </c>
      <c r="O207" s="36">
        <f>VLOOKUP($H207,[1]EDA!$H$6:$BN$980,O$1,FALSE)</f>
        <v>0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11.666666666666666</v>
      </c>
      <c r="W207" s="10">
        <f t="shared" si="28"/>
        <v>3</v>
      </c>
      <c r="X207" s="17">
        <f t="shared" si="29"/>
        <v>0.25714285714285717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0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18.666666666666664</v>
      </c>
      <c r="BP207" s="10">
        <f t="shared" si="34"/>
        <v>14</v>
      </c>
      <c r="BQ207" s="17">
        <f t="shared" si="35"/>
        <v>0.75000000000000011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11.666666666666666</v>
      </c>
      <c r="W208" s="10">
        <f t="shared" si="28"/>
        <v>3</v>
      </c>
      <c r="X208" s="17">
        <f t="shared" si="29"/>
        <v>0.25714285714285717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7.3333333333333339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0</v>
      </c>
      <c r="N209" s="36">
        <f>VLOOKUP($H209,[1]EDA!$H$6:$BN$980,N$1,FALSE)</f>
        <v>0</v>
      </c>
      <c r="O209" s="36">
        <f>VLOOKUP($H209,[1]EDA!$H$6:$BN$980,O$1,FALSE)</f>
        <v>0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69.666666666666671</v>
      </c>
      <c r="W209" s="10">
        <f t="shared" si="28"/>
        <v>12</v>
      </c>
      <c r="X209" s="17">
        <f t="shared" si="29"/>
        <v>0.17224880382775118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0.66666666666666663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1</v>
      </c>
      <c r="BB209" s="17">
        <f t="shared" si="33"/>
        <v>0.46153846153846156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</v>
      </c>
      <c r="BG209" s="36">
        <f>VLOOKUP($H209,[4]IRA!$H$7:$CS$981,BG$1,FALSE)</f>
        <v>0</v>
      </c>
      <c r="BH209" s="36">
        <f>VLOOKUP($H209,[4]IRA!$H$7:$CS$981,BH$1,FALSE)</f>
        <v>0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77.333333333333343</v>
      </c>
      <c r="BP209" s="10">
        <f t="shared" si="34"/>
        <v>33</v>
      </c>
      <c r="BQ209" s="17">
        <f t="shared" si="35"/>
        <v>0.42672413793103442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0</v>
      </c>
      <c r="N210" s="36">
        <f>VLOOKUP($H210,[1]EDA!$H$6:$BN$980,N$1,FALSE)</f>
        <v>0</v>
      </c>
      <c r="O210" s="36">
        <f>VLOOKUP($H210,[1]EDA!$H$6:$BN$980,O$1,FALSE)</f>
        <v>0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62.333333333333336</v>
      </c>
      <c r="W210" s="10">
        <f t="shared" si="28"/>
        <v>13</v>
      </c>
      <c r="X210" s="17">
        <f t="shared" si="29"/>
        <v>0.20855614973262032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0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19.333333333333332</v>
      </c>
      <c r="BA210" s="20">
        <f t="shared" si="32"/>
        <v>16</v>
      </c>
      <c r="BB210" s="17">
        <f t="shared" si="33"/>
        <v>0.82758620689655182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16</v>
      </c>
      <c r="BF210" s="36">
        <f>VLOOKUP($H210,[4]IRA!$H$7:$CS$981,BF$1,FALSE)</f>
        <v>0</v>
      </c>
      <c r="BG210" s="36">
        <f>VLOOKUP($H210,[4]IRA!$H$7:$CS$981,BG$1,FALSE)</f>
        <v>0</v>
      </c>
      <c r="BH210" s="36">
        <f>VLOOKUP($H210,[4]IRA!$H$7:$CS$981,BH$1,FALSE)</f>
        <v>0</v>
      </c>
      <c r="BI210" s="36">
        <f>VLOOKUP($H210,[4]IRA!$H$7:$CS$981,BI$1,FALSE)</f>
        <v>0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234</v>
      </c>
      <c r="BP210" s="10">
        <f t="shared" si="34"/>
        <v>68</v>
      </c>
      <c r="BQ210" s="17">
        <f t="shared" si="35"/>
        <v>0.29059829059829062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4</v>
      </c>
      <c r="N211" s="36">
        <f>VLOOKUP($H211,[1]EDA!$H$6:$BN$980,N$1,FALSE)</f>
        <v>0</v>
      </c>
      <c r="O211" s="36">
        <f>VLOOKUP($H211,[1]EDA!$H$6:$BN$980,O$1,FALSE)</f>
        <v>0</v>
      </c>
      <c r="P211" s="36">
        <f>VLOOKUP($H211,[1]EDA!$H$6:$BN$980,P$1,FALSE)</f>
        <v>0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112.66666666666667</v>
      </c>
      <c r="W211" s="10">
        <f t="shared" si="28"/>
        <v>51</v>
      </c>
      <c r="X211" s="17">
        <f t="shared" si="29"/>
        <v>0.4526627218934911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1.6666666666666667</v>
      </c>
      <c r="AL211" s="39">
        <f t="shared" si="30"/>
        <v>2</v>
      </c>
      <c r="AM211" s="17">
        <f t="shared" si="31"/>
        <v>1.2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5.833333333333333</v>
      </c>
      <c r="BA211" s="20">
        <f t="shared" si="32"/>
        <v>2</v>
      </c>
      <c r="BB211" s="17">
        <f t="shared" si="33"/>
        <v>0.34285714285714286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4</v>
      </c>
      <c r="BG211" s="36">
        <f>VLOOKUP($H211,[4]IRA!$H$7:$CS$981,BG$1,FALSE)</f>
        <v>0</v>
      </c>
      <c r="BH211" s="36">
        <f>VLOOKUP($H211,[4]IRA!$H$7:$CS$981,BH$1,FALSE)</f>
        <v>0</v>
      </c>
      <c r="BI211" s="36">
        <f>VLOOKUP($H211,[4]IRA!$H$7:$CS$981,BI$1,FALSE)</f>
        <v>0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215.33333333333334</v>
      </c>
      <c r="BP211" s="10">
        <f t="shared" si="34"/>
        <v>124</v>
      </c>
      <c r="BQ211" s="17">
        <f t="shared" si="35"/>
        <v>0.57585139318885448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2</v>
      </c>
      <c r="M212" s="36">
        <f>VLOOKUP($H212,[1]EDA!$H$6:$BN$980,M$1,FALSE)</f>
        <v>0</v>
      </c>
      <c r="N212" s="36">
        <f>VLOOKUP($H212,[1]EDA!$H$6:$BN$980,N$1,FALSE)</f>
        <v>0</v>
      </c>
      <c r="O212" s="36">
        <f>VLOOKUP($H212,[1]EDA!$H$6:$BN$980,O$1,FALSE)</f>
        <v>0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110.66666666666666</v>
      </c>
      <c r="W212" s="10">
        <f t="shared" si="28"/>
        <v>14</v>
      </c>
      <c r="X212" s="17">
        <f t="shared" si="29"/>
        <v>0.12650602409638556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0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4.333333333333333</v>
      </c>
      <c r="AL212" s="39">
        <f t="shared" si="30"/>
        <v>4</v>
      </c>
      <c r="AM212" s="17">
        <f t="shared" si="31"/>
        <v>0.92307692307692313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0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15.5</v>
      </c>
      <c r="BA212" s="20">
        <f t="shared" si="32"/>
        <v>1</v>
      </c>
      <c r="BB212" s="17">
        <f t="shared" si="33"/>
        <v>6.4516129032258063E-2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14</v>
      </c>
      <c r="BF212" s="36">
        <f>VLOOKUP($H212,[4]IRA!$H$7:$CS$981,BF$1,FALSE)</f>
        <v>0</v>
      </c>
      <c r="BG212" s="36">
        <f>VLOOKUP($H212,[4]IRA!$H$7:$CS$981,BG$1,FALSE)</f>
        <v>0</v>
      </c>
      <c r="BH212" s="36">
        <f>VLOOKUP($H212,[4]IRA!$H$7:$CS$981,BH$1,FALSE)</f>
        <v>0</v>
      </c>
      <c r="BI212" s="36">
        <f>VLOOKUP($H212,[4]IRA!$H$7:$CS$981,BI$1,FALSE)</f>
        <v>0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315.66666666666663</v>
      </c>
      <c r="BP212" s="10">
        <f t="shared" si="34"/>
        <v>79</v>
      </c>
      <c r="BQ212" s="17">
        <f t="shared" si="35"/>
        <v>0.25026399155227036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13.666666666666668</v>
      </c>
      <c r="W213" s="10">
        <f t="shared" si="28"/>
        <v>1</v>
      </c>
      <c r="X213" s="17">
        <f t="shared" si="29"/>
        <v>7.3170731707317069E-2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1</v>
      </c>
      <c r="BB213" s="17">
        <f t="shared" si="33"/>
        <v>0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0</v>
      </c>
      <c r="BH213" s="36">
        <f>VLOOKUP($H213,[4]IRA!$H$7:$CS$981,BH$1,FALSE)</f>
        <v>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24.333333333333336</v>
      </c>
      <c r="BP213" s="10">
        <f t="shared" si="34"/>
        <v>7</v>
      </c>
      <c r="BQ213" s="17">
        <f t="shared" si="35"/>
        <v>0.28767123287671231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0</v>
      </c>
      <c r="N214" s="36">
        <f>VLOOKUP($H214,[1]EDA!$H$6:$BN$980,N$1,FALSE)</f>
        <v>0</v>
      </c>
      <c r="O214" s="36">
        <f>VLOOKUP($H214,[1]EDA!$H$6:$BN$980,O$1,FALSE)</f>
        <v>0</v>
      </c>
      <c r="P214" s="36">
        <f>VLOOKUP($H214,[1]EDA!$H$6:$BN$980,P$1,FALSE)</f>
        <v>0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36.333333333333329</v>
      </c>
      <c r="W214" s="10">
        <f t="shared" si="28"/>
        <v>0</v>
      </c>
      <c r="X214" s="17">
        <f t="shared" si="29"/>
        <v>0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7.6666666666666661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0</v>
      </c>
      <c r="BH214" s="36">
        <f>VLOOKUP($H214,[4]IRA!$H$7:$CS$981,BH$1,FALSE)</f>
        <v>0</v>
      </c>
      <c r="BI214" s="36">
        <f>VLOOKUP($H214,[4]IRA!$H$7:$CS$981,BI$1,FALSE)</f>
        <v>0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20</v>
      </c>
      <c r="BP214" s="10">
        <f t="shared" si="34"/>
        <v>2</v>
      </c>
      <c r="BQ214" s="17">
        <f t="shared" si="35"/>
        <v>0.1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0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0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15</v>
      </c>
      <c r="BP215" s="10">
        <f t="shared" si="34"/>
        <v>1</v>
      </c>
      <c r="BQ215" s="17">
        <f t="shared" si="35"/>
        <v>6.6666666666666666E-2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0</v>
      </c>
      <c r="M216" s="36">
        <f>VLOOKUP($H216,[1]EDA!$H$6:$BN$980,M$1,FALSE)</f>
        <v>0</v>
      </c>
      <c r="N216" s="36">
        <f>VLOOKUP($H216,[1]EDA!$H$6:$BN$980,N$1,FALSE)</f>
        <v>0</v>
      </c>
      <c r="O216" s="36">
        <f>VLOOKUP($H216,[1]EDA!$H$6:$BN$980,O$1,FALSE)</f>
        <v>0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26.666666666666668</v>
      </c>
      <c r="W216" s="10">
        <f t="shared" si="28"/>
        <v>3</v>
      </c>
      <c r="X216" s="17">
        <f t="shared" si="29"/>
        <v>0.11249999999999999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0</v>
      </c>
      <c r="BH216" s="36">
        <f>VLOOKUP($H216,[4]IRA!$H$7:$CS$981,BH$1,FALSE)</f>
        <v>0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46.333333333333336</v>
      </c>
      <c r="BP216" s="10">
        <f t="shared" si="34"/>
        <v>1</v>
      </c>
      <c r="BQ216" s="17">
        <f t="shared" si="35"/>
        <v>2.1582733812949638E-2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3.3333333333333335</v>
      </c>
      <c r="W217" s="10">
        <f t="shared" si="28"/>
        <v>1</v>
      </c>
      <c r="X217" s="17">
        <f t="shared" si="29"/>
        <v>0.3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0</v>
      </c>
      <c r="BG217" s="36">
        <f>VLOOKUP($H217,[4]IRA!$H$7:$CS$981,BG$1,FALSE)</f>
        <v>0</v>
      </c>
      <c r="BH217" s="36">
        <f>VLOOKUP($H217,[4]IRA!$H$7:$CS$981,BH$1,FALSE)</f>
        <v>0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8.3333333333333321</v>
      </c>
      <c r="BP217" s="10">
        <f t="shared" si="34"/>
        <v>4</v>
      </c>
      <c r="BQ217" s="17">
        <f t="shared" si="35"/>
        <v>0.48000000000000009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7.666666666666667</v>
      </c>
      <c r="W218" s="10">
        <f t="shared" si="28"/>
        <v>0</v>
      </c>
      <c r="X218" s="17">
        <f t="shared" si="29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35.666666666666671</v>
      </c>
      <c r="BP218" s="10">
        <f t="shared" si="34"/>
        <v>4</v>
      </c>
      <c r="BQ218" s="17">
        <f t="shared" si="35"/>
        <v>0.11214953271028036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0</v>
      </c>
      <c r="N219" s="36">
        <f>VLOOKUP($H219,[1]EDA!$H$6:$BN$980,N$1,FALSE)</f>
        <v>0</v>
      </c>
      <c r="O219" s="36">
        <f>VLOOKUP($H219,[1]EDA!$H$6:$BN$980,O$1,FALSE)</f>
        <v>0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39</v>
      </c>
      <c r="W219" s="10">
        <f t="shared" si="28"/>
        <v>0</v>
      </c>
      <c r="X219" s="17">
        <f t="shared" si="29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0</v>
      </c>
      <c r="BG219" s="36">
        <f>VLOOKUP($H219,[4]IRA!$H$7:$CS$981,BG$1,FALSE)</f>
        <v>0</v>
      </c>
      <c r="BH219" s="36">
        <f>VLOOKUP($H219,[4]IRA!$H$7:$CS$981,BH$1,FALSE)</f>
        <v>0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64.333333333333329</v>
      </c>
      <c r="BP219" s="10">
        <f t="shared" si="34"/>
        <v>9</v>
      </c>
      <c r="BQ219" s="17">
        <f t="shared" si="35"/>
        <v>0.13989637305699482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0</v>
      </c>
      <c r="N220" s="36">
        <f>VLOOKUP($H220,[1]EDA!$H$6:$BN$980,N$1,FALSE)</f>
        <v>0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41.666666666666664</v>
      </c>
      <c r="W220" s="10">
        <f t="shared" si="28"/>
        <v>8</v>
      </c>
      <c r="X220" s="17">
        <f t="shared" si="29"/>
        <v>0.192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0</v>
      </c>
      <c r="BG220" s="36">
        <f>VLOOKUP($H220,[4]IRA!$H$7:$CS$981,BG$1,FALSE)</f>
        <v>0</v>
      </c>
      <c r="BH220" s="36">
        <f>VLOOKUP($H220,[4]IRA!$H$7:$CS$981,BH$1,FALSE)</f>
        <v>0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117</v>
      </c>
      <c r="BP220" s="10">
        <f t="shared" si="34"/>
        <v>49</v>
      </c>
      <c r="BQ220" s="17">
        <f t="shared" si="35"/>
        <v>0.41880341880341881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0</v>
      </c>
      <c r="N221" s="36">
        <f>VLOOKUP($H221,[1]EDA!$H$6:$BN$980,N$1,FALSE)</f>
        <v>0</v>
      </c>
      <c r="O221" s="36">
        <f>VLOOKUP($H221,[1]EDA!$H$6:$BN$980,O$1,FALSE)</f>
        <v>0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16.666666666666668</v>
      </c>
      <c r="W221" s="10">
        <f t="shared" ref="W221:W284" si="36">SUM(J221:U221)</f>
        <v>3</v>
      </c>
      <c r="X221" s="17">
        <f t="shared" ref="X221:X284" si="37">IFERROR(W221/V221,0)</f>
        <v>0.18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0</v>
      </c>
      <c r="BG221" s="36">
        <f>VLOOKUP($H221,[4]IRA!$H$7:$CS$981,BG$1,FALSE)</f>
        <v>0</v>
      </c>
      <c r="BH221" s="36">
        <f>VLOOKUP($H221,[4]IRA!$H$7:$CS$981,BH$1,FALSE)</f>
        <v>0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60.333333333333336</v>
      </c>
      <c r="BP221" s="10">
        <f t="shared" ref="BP221:BP284" si="42">SUM(BC221:BN221)</f>
        <v>20</v>
      </c>
      <c r="BQ221" s="17">
        <f t="shared" ref="BQ221:BQ284" si="43">IFERROR(BP221/BO221,0)</f>
        <v>0.33149171270718231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0</v>
      </c>
      <c r="N222" s="36">
        <f>VLOOKUP($H222,[1]EDA!$H$6:$BN$980,N$1,FALSE)</f>
        <v>0</v>
      </c>
      <c r="O222" s="36">
        <f>VLOOKUP($H222,[1]EDA!$H$6:$BN$980,O$1,FALSE)</f>
        <v>0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72.666666666666671</v>
      </c>
      <c r="W222" s="10">
        <f t="shared" si="36"/>
        <v>15</v>
      </c>
      <c r="X222" s="17">
        <f t="shared" si="37"/>
        <v>0.20642201834862384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2.3333333333333335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10.166666666666666</v>
      </c>
      <c r="BA222" s="20">
        <f t="shared" si="40"/>
        <v>2</v>
      </c>
      <c r="BB222" s="17">
        <f t="shared" si="41"/>
        <v>0.19672131147540986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2</v>
      </c>
      <c r="BF222" s="36">
        <f>VLOOKUP($H222,[4]IRA!$H$7:$CS$981,BF$1,FALSE)</f>
        <v>0</v>
      </c>
      <c r="BG222" s="36">
        <f>VLOOKUP($H222,[4]IRA!$H$7:$CS$981,BG$1,FALSE)</f>
        <v>0</v>
      </c>
      <c r="BH222" s="36">
        <f>VLOOKUP($H222,[4]IRA!$H$7:$CS$981,BH$1,FALSE)</f>
        <v>0</v>
      </c>
      <c r="BI222" s="36">
        <f>VLOOKUP($H222,[4]IRA!$H$7:$CS$981,BI$1,FALSE)</f>
        <v>0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171.33333333333334</v>
      </c>
      <c r="BP222" s="10">
        <f t="shared" si="42"/>
        <v>13</v>
      </c>
      <c r="BQ222" s="17">
        <f t="shared" si="43"/>
        <v>7.5875486381322951E-2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0</v>
      </c>
      <c r="O223" s="36">
        <f>VLOOKUP($H223,[1]EDA!$H$6:$BN$980,O$1,FALSE)</f>
        <v>0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5.333333333333333</v>
      </c>
      <c r="W223" s="10">
        <f t="shared" si="36"/>
        <v>3</v>
      </c>
      <c r="X223" s="17">
        <f t="shared" si="37"/>
        <v>0.5625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0</v>
      </c>
      <c r="BH223" s="36">
        <f>VLOOKUP($H223,[4]IRA!$H$7:$CS$981,BH$1,FALSE)</f>
        <v>0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8.6666666666666661</v>
      </c>
      <c r="BP223" s="10">
        <f t="shared" si="42"/>
        <v>4</v>
      </c>
      <c r="BQ223" s="17">
        <f t="shared" si="43"/>
        <v>0.46153846153846156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12</v>
      </c>
      <c r="M224" s="36">
        <f>VLOOKUP($H224,[1]EDA!$H$6:$BN$980,M$1,FALSE)</f>
        <v>1</v>
      </c>
      <c r="N224" s="36">
        <f>VLOOKUP($H224,[1]EDA!$H$6:$BN$980,N$1,FALSE)</f>
        <v>0</v>
      </c>
      <c r="O224" s="36">
        <f>VLOOKUP($H224,[1]EDA!$H$6:$BN$980,O$1,FALSE)</f>
        <v>0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148.66666666666666</v>
      </c>
      <c r="W224" s="10">
        <f t="shared" si="36"/>
        <v>31</v>
      </c>
      <c r="X224" s="17">
        <f t="shared" si="37"/>
        <v>0.20852017937219733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2.6666666666666665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8.1666666666666679</v>
      </c>
      <c r="BA224" s="20">
        <f t="shared" si="40"/>
        <v>0</v>
      </c>
      <c r="BB224" s="17">
        <f t="shared" si="41"/>
        <v>0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0</v>
      </c>
      <c r="BG224" s="36">
        <f>VLOOKUP($H224,[4]IRA!$H$7:$CS$981,BG$1,FALSE)</f>
        <v>0</v>
      </c>
      <c r="BH224" s="36">
        <f>VLOOKUP($H224,[4]IRA!$H$7:$CS$981,BH$1,FALSE)</f>
        <v>0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381.33333333333331</v>
      </c>
      <c r="BP224" s="10">
        <f t="shared" si="42"/>
        <v>62</v>
      </c>
      <c r="BQ224" s="17">
        <f t="shared" si="43"/>
        <v>0.16258741258741261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0</v>
      </c>
      <c r="N225" s="36">
        <f>VLOOKUP($H225,[1]EDA!$H$6:$BN$980,N$1,FALSE)</f>
        <v>0</v>
      </c>
      <c r="O225" s="36">
        <f>VLOOKUP($H225,[1]EDA!$H$6:$BN$980,O$1,FALSE)</f>
        <v>0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44.666666666666664</v>
      </c>
      <c r="W225" s="10">
        <f t="shared" si="36"/>
        <v>14</v>
      </c>
      <c r="X225" s="17">
        <f t="shared" si="37"/>
        <v>0.31343283582089554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20</v>
      </c>
      <c r="BF225" s="36">
        <f>VLOOKUP($H225,[4]IRA!$H$7:$CS$981,BF$1,FALSE)</f>
        <v>0</v>
      </c>
      <c r="BG225" s="36">
        <f>VLOOKUP($H225,[4]IRA!$H$7:$CS$981,BG$1,FALSE)</f>
        <v>0</v>
      </c>
      <c r="BH225" s="36">
        <f>VLOOKUP($H225,[4]IRA!$H$7:$CS$981,BH$1,FALSE)</f>
        <v>0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79</v>
      </c>
      <c r="BP225" s="10">
        <f t="shared" si="42"/>
        <v>55</v>
      </c>
      <c r="BQ225" s="17">
        <f t="shared" si="43"/>
        <v>0.69620253164556967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0</v>
      </c>
      <c r="N226" s="36">
        <f>VLOOKUP($H226,[1]EDA!$H$6:$BN$980,N$1,FALSE)</f>
        <v>0</v>
      </c>
      <c r="O226" s="36">
        <f>VLOOKUP($H226,[1]EDA!$H$6:$BN$980,O$1,FALSE)</f>
        <v>0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47.333333333333336</v>
      </c>
      <c r="W226" s="10">
        <f t="shared" si="36"/>
        <v>7</v>
      </c>
      <c r="X226" s="17">
        <f t="shared" si="37"/>
        <v>0.14788732394366197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0</v>
      </c>
      <c r="BG226" s="36">
        <f>VLOOKUP($H226,[4]IRA!$H$7:$CS$981,BG$1,FALSE)</f>
        <v>0</v>
      </c>
      <c r="BH226" s="36">
        <f>VLOOKUP($H226,[4]IRA!$H$7:$CS$981,BH$1,FALSE)</f>
        <v>0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73.333333333333343</v>
      </c>
      <c r="BP226" s="10">
        <f t="shared" si="42"/>
        <v>12</v>
      </c>
      <c r="BQ226" s="17">
        <f t="shared" si="43"/>
        <v>0.16363636363636361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0</v>
      </c>
      <c r="N227" s="36">
        <f>VLOOKUP($H227,[1]EDA!$H$6:$BN$980,N$1,FALSE)</f>
        <v>0</v>
      </c>
      <c r="O227" s="36">
        <f>VLOOKUP($H227,[1]EDA!$H$6:$BN$980,O$1,FALSE)</f>
        <v>0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13.333333333333334</v>
      </c>
      <c r="W227" s="10">
        <f t="shared" si="36"/>
        <v>8</v>
      </c>
      <c r="X227" s="17">
        <f t="shared" si="37"/>
        <v>0.6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0</v>
      </c>
      <c r="BG227" s="36">
        <f>VLOOKUP($H227,[4]IRA!$H$7:$CS$981,BG$1,FALSE)</f>
        <v>0</v>
      </c>
      <c r="BH227" s="36">
        <f>VLOOKUP($H227,[4]IRA!$H$7:$CS$981,BH$1,FALSE)</f>
        <v>0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26.666666666666668</v>
      </c>
      <c r="BP227" s="10">
        <f t="shared" si="42"/>
        <v>9</v>
      </c>
      <c r="BQ227" s="17">
        <f t="shared" si="43"/>
        <v>0.33749999999999997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0</v>
      </c>
      <c r="N228" s="36">
        <f>VLOOKUP($H228,[1]EDA!$H$6:$BN$980,N$1,FALSE)</f>
        <v>0</v>
      </c>
      <c r="O228" s="36">
        <f>VLOOKUP($H228,[1]EDA!$H$6:$BN$980,O$1,FALSE)</f>
        <v>0</v>
      </c>
      <c r="P228" s="36">
        <f>VLOOKUP($H228,[1]EDA!$H$6:$BN$980,P$1,FALSE)</f>
        <v>0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126.66666666666666</v>
      </c>
      <c r="W228" s="10">
        <f t="shared" si="36"/>
        <v>36</v>
      </c>
      <c r="X228" s="17">
        <f t="shared" si="37"/>
        <v>0.28421052631578947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0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</v>
      </c>
      <c r="AL228" s="39">
        <f t="shared" si="38"/>
        <v>1</v>
      </c>
      <c r="AM228" s="17">
        <f t="shared" si="39"/>
        <v>0.5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0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11.666666666666668</v>
      </c>
      <c r="BA228" s="20">
        <f t="shared" si="40"/>
        <v>2</v>
      </c>
      <c r="BB228" s="17">
        <f t="shared" si="41"/>
        <v>0.1714285714285714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0</v>
      </c>
      <c r="BG228" s="36">
        <f>VLOOKUP($H228,[4]IRA!$H$7:$CS$981,BG$1,FALSE)</f>
        <v>0</v>
      </c>
      <c r="BH228" s="36">
        <f>VLOOKUP($H228,[4]IRA!$H$7:$CS$981,BH$1,FALSE)</f>
        <v>0</v>
      </c>
      <c r="BI228" s="36">
        <f>VLOOKUP($H228,[4]IRA!$H$7:$CS$981,BI$1,FALSE)</f>
        <v>0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161</v>
      </c>
      <c r="BP228" s="10">
        <f t="shared" si="42"/>
        <v>47</v>
      </c>
      <c r="BQ228" s="17">
        <f t="shared" si="43"/>
        <v>0.29192546583850931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0</v>
      </c>
      <c r="N229" s="36">
        <f>VLOOKUP($H229,[1]EDA!$H$6:$BN$980,N$1,FALSE)</f>
        <v>0</v>
      </c>
      <c r="O229" s="36">
        <f>VLOOKUP($H229,[1]EDA!$H$6:$BN$980,O$1,FALSE)</f>
        <v>0</v>
      </c>
      <c r="P229" s="36">
        <f>VLOOKUP($H229,[1]EDA!$H$6:$BN$980,P$1,FALSE)</f>
        <v>0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37.333333333333336</v>
      </c>
      <c r="W229" s="10">
        <f t="shared" si="36"/>
        <v>14</v>
      </c>
      <c r="X229" s="17">
        <f t="shared" si="37"/>
        <v>0.375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0</v>
      </c>
      <c r="AS229" s="36">
        <f>VLOOKUP($H229,[3]IRA!$H$6:$BN$980,AS$1,FALSE)</f>
        <v>0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6</v>
      </c>
      <c r="BB229" s="17">
        <f t="shared" si="41"/>
        <v>18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0</v>
      </c>
      <c r="BG229" s="36">
        <f>VLOOKUP($H229,[4]IRA!$H$7:$CS$981,BG$1,FALSE)</f>
        <v>0</v>
      </c>
      <c r="BH229" s="36">
        <f>VLOOKUP($H229,[4]IRA!$H$7:$CS$981,BH$1,FALSE)</f>
        <v>0</v>
      </c>
      <c r="BI229" s="36">
        <f>VLOOKUP($H229,[4]IRA!$H$7:$CS$981,BI$1,FALSE)</f>
        <v>0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56</v>
      </c>
      <c r="BP229" s="10">
        <f t="shared" si="42"/>
        <v>14</v>
      </c>
      <c r="BQ229" s="17">
        <f t="shared" si="43"/>
        <v>0.25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0</v>
      </c>
      <c r="O230" s="36">
        <f>VLOOKUP($H230,[1]EDA!$H$6:$BN$980,O$1,FALSE)</f>
        <v>0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38.666666666666664</v>
      </c>
      <c r="W230" s="10">
        <f t="shared" si="36"/>
        <v>5</v>
      </c>
      <c r="X230" s="17">
        <f t="shared" si="37"/>
        <v>0.12931034482758622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1.5</v>
      </c>
      <c r="BA230" s="20">
        <f t="shared" si="40"/>
        <v>1</v>
      </c>
      <c r="BB230" s="17">
        <f t="shared" si="41"/>
        <v>0.66666666666666663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0</v>
      </c>
      <c r="BG230" s="36">
        <f>VLOOKUP($H230,[4]IRA!$H$7:$CS$981,BG$1,FALSE)</f>
        <v>0</v>
      </c>
      <c r="BH230" s="36">
        <f>VLOOKUP($H230,[4]IRA!$H$7:$CS$981,BH$1,FALSE)</f>
        <v>0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55.666666666666671</v>
      </c>
      <c r="BP230" s="10">
        <f t="shared" si="42"/>
        <v>13</v>
      </c>
      <c r="BQ230" s="17">
        <f t="shared" si="43"/>
        <v>0.23353293413173651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0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28.333333333333336</v>
      </c>
      <c r="W231" s="10">
        <f t="shared" si="36"/>
        <v>3</v>
      </c>
      <c r="X231" s="17">
        <f t="shared" si="37"/>
        <v>0.10588235294117646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0</v>
      </c>
      <c r="BG231" s="36">
        <f>VLOOKUP($H231,[4]IRA!$H$7:$CS$981,BG$1,FALSE)</f>
        <v>0</v>
      </c>
      <c r="BH231" s="36">
        <f>VLOOKUP($H231,[4]IRA!$H$7:$CS$981,BH$1,FALSE)</f>
        <v>0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91.666666666666657</v>
      </c>
      <c r="BP231" s="10">
        <f t="shared" si="42"/>
        <v>26</v>
      </c>
      <c r="BQ231" s="17">
        <f t="shared" si="43"/>
        <v>0.28363636363636369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0</v>
      </c>
      <c r="N232" s="36">
        <f>VLOOKUP($H232,[1]EDA!$H$6:$BN$980,N$1,FALSE)</f>
        <v>0</v>
      </c>
      <c r="O232" s="36">
        <f>VLOOKUP($H232,[1]EDA!$H$6:$BN$980,O$1,FALSE)</f>
        <v>0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53.333333333333336</v>
      </c>
      <c r="W232" s="10">
        <f t="shared" si="36"/>
        <v>5</v>
      </c>
      <c r="X232" s="17">
        <f t="shared" si="37"/>
        <v>9.375E-2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8</v>
      </c>
      <c r="AL232" s="39">
        <f t="shared" si="38"/>
        <v>0</v>
      </c>
      <c r="AM232" s="17">
        <f t="shared" si="39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1</v>
      </c>
      <c r="BB232" s="17">
        <f t="shared" si="41"/>
        <v>0.54545454545454553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0</v>
      </c>
      <c r="BG232" s="36">
        <f>VLOOKUP($H232,[4]IRA!$H$7:$CS$981,BG$1,FALSE)</f>
        <v>0</v>
      </c>
      <c r="BH232" s="36">
        <f>VLOOKUP($H232,[4]IRA!$H$7:$CS$981,BH$1,FALSE)</f>
        <v>0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57.000000000000007</v>
      </c>
      <c r="BP232" s="10">
        <f t="shared" si="42"/>
        <v>17</v>
      </c>
      <c r="BQ232" s="17">
        <f t="shared" si="43"/>
        <v>0.2982456140350877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0</v>
      </c>
      <c r="O233" s="36">
        <f>VLOOKUP($H233,[1]EDA!$H$6:$BN$980,O$1,FALSE)</f>
        <v>0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3.6666666666666665</v>
      </c>
      <c r="W233" s="10">
        <f t="shared" si="36"/>
        <v>4</v>
      </c>
      <c r="X233" s="17">
        <f t="shared" si="37"/>
        <v>1.0909090909090911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0</v>
      </c>
      <c r="BG233" s="36">
        <f>VLOOKUP($H233,[4]IRA!$H$7:$CS$981,BG$1,FALSE)</f>
        <v>0</v>
      </c>
      <c r="BH233" s="36">
        <f>VLOOKUP($H233,[4]IRA!$H$7:$CS$981,BH$1,FALSE)</f>
        <v>0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13.666666666666668</v>
      </c>
      <c r="BP233" s="10">
        <f t="shared" si="42"/>
        <v>6</v>
      </c>
      <c r="BQ233" s="17">
        <f t="shared" si="43"/>
        <v>0.43902439024390238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45</v>
      </c>
      <c r="L234" s="36">
        <f>VLOOKUP($H234,[1]EDA!$H$6:$BN$980,L$1,FALSE)</f>
        <v>39</v>
      </c>
      <c r="M234" s="36">
        <f>VLOOKUP($H234,[1]EDA!$H$6:$BN$980,M$1,FALSE)</f>
        <v>0</v>
      </c>
      <c r="N234" s="36">
        <f>VLOOKUP($H234,[1]EDA!$H$6:$BN$980,N$1,FALSE)</f>
        <v>0</v>
      </c>
      <c r="O234" s="36">
        <f>VLOOKUP($H234,[1]EDA!$H$6:$BN$980,O$1,FALSE)</f>
        <v>0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458.33333333333331</v>
      </c>
      <c r="W234" s="10">
        <f t="shared" si="36"/>
        <v>143</v>
      </c>
      <c r="X234" s="17">
        <f t="shared" si="37"/>
        <v>0.312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2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0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9</v>
      </c>
      <c r="AL234" s="39">
        <f t="shared" si="38"/>
        <v>9</v>
      </c>
      <c r="AM234" s="17">
        <f t="shared" si="39"/>
        <v>1</v>
      </c>
      <c r="AN234" s="36">
        <f>VLOOKUP($H234,[3]IRA!$H$6:$BN$980,AN$1,FALSE)</f>
        <v>17</v>
      </c>
      <c r="AO234" s="36">
        <f>VLOOKUP($H234,[3]IRA!$H$6:$BN$980,AO$1,FALSE)</f>
        <v>47</v>
      </c>
      <c r="AP234" s="36">
        <f>VLOOKUP($H234,[3]IRA!$H$6:$BN$980,AP$1,FALSE)</f>
        <v>30</v>
      </c>
      <c r="AQ234" s="36">
        <f>VLOOKUP($H234,[3]IRA!$H$6:$BN$980,AQ$1,FALSE)</f>
        <v>0</v>
      </c>
      <c r="AR234" s="36">
        <f>VLOOKUP($H234,[3]IRA!$H$6:$BN$980,AR$1,FALSE)</f>
        <v>0</v>
      </c>
      <c r="AS234" s="36">
        <f>VLOOKUP($H234,[3]IRA!$H$6:$BN$980,AS$1,FALSE)</f>
        <v>0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56.5</v>
      </c>
      <c r="BA234" s="20">
        <f t="shared" si="40"/>
        <v>94</v>
      </c>
      <c r="BB234" s="17">
        <f t="shared" si="41"/>
        <v>1.663716814159292</v>
      </c>
      <c r="BC234" s="36">
        <f>VLOOKUP($H234,[4]IRA!$H$7:$CS$981,BC$1,FALSE)</f>
        <v>135</v>
      </c>
      <c r="BD234" s="36">
        <f>VLOOKUP($H234,[4]IRA!$H$7:$CS$981,BD$1,FALSE)</f>
        <v>120</v>
      </c>
      <c r="BE234" s="36">
        <f>VLOOKUP($H234,[4]IRA!$H$7:$CS$981,BE$1,FALSE)</f>
        <v>102</v>
      </c>
      <c r="BF234" s="36">
        <f>VLOOKUP($H234,[4]IRA!$H$7:$CS$981,BF$1,FALSE)</f>
        <v>0</v>
      </c>
      <c r="BG234" s="36">
        <f>VLOOKUP($H234,[4]IRA!$H$7:$CS$981,BG$1,FALSE)</f>
        <v>0</v>
      </c>
      <c r="BH234" s="36">
        <f>VLOOKUP($H234,[4]IRA!$H$7:$CS$981,BH$1,FALSE)</f>
        <v>0</v>
      </c>
      <c r="BI234" s="36">
        <f>VLOOKUP($H234,[4]IRA!$H$7:$CS$981,BI$1,FALSE)</f>
        <v>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1256.3333333333333</v>
      </c>
      <c r="BP234" s="10">
        <f t="shared" si="42"/>
        <v>357</v>
      </c>
      <c r="BQ234" s="17">
        <f t="shared" si="43"/>
        <v>0.28416025470947204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9</v>
      </c>
      <c r="M235" s="36">
        <f>VLOOKUP($H235,[1]EDA!$H$6:$BN$980,M$1,FALSE)</f>
        <v>0</v>
      </c>
      <c r="N235" s="36">
        <f>VLOOKUP($H235,[1]EDA!$H$6:$BN$980,N$1,FALSE)</f>
        <v>0</v>
      </c>
      <c r="O235" s="36">
        <f>VLOOKUP($H235,[1]EDA!$H$6:$BN$980,O$1,FALSE)</f>
        <v>0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108.99999999999999</v>
      </c>
      <c r="W235" s="10">
        <f t="shared" si="36"/>
        <v>44</v>
      </c>
      <c r="X235" s="17">
        <f t="shared" si="37"/>
        <v>0.40366972477064228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0</v>
      </c>
      <c r="BB235" s="17">
        <f t="shared" si="41"/>
        <v>0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7</v>
      </c>
      <c r="BF235" s="36">
        <f>VLOOKUP($H235,[4]IRA!$H$7:$CS$981,BF$1,FALSE)</f>
        <v>0</v>
      </c>
      <c r="BG235" s="36">
        <f>VLOOKUP($H235,[4]IRA!$H$7:$CS$981,BG$1,FALSE)</f>
        <v>0</v>
      </c>
      <c r="BH235" s="36">
        <f>VLOOKUP($H235,[4]IRA!$H$7:$CS$981,BH$1,FALSE)</f>
        <v>0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91</v>
      </c>
      <c r="BP235" s="10">
        <f t="shared" si="42"/>
        <v>68</v>
      </c>
      <c r="BQ235" s="17">
        <f t="shared" si="43"/>
        <v>0.74725274725274726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5</v>
      </c>
      <c r="M236" s="36">
        <f>VLOOKUP($H236,[1]EDA!$H$6:$BN$980,M$1,FALSE)</f>
        <v>0</v>
      </c>
      <c r="N236" s="36">
        <f>VLOOKUP($H236,[1]EDA!$H$6:$BN$980,N$1,FALSE)</f>
        <v>0</v>
      </c>
      <c r="O236" s="36">
        <f>VLOOKUP($H236,[1]EDA!$H$6:$BN$980,O$1,FALSE)</f>
        <v>0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99.333333333333329</v>
      </c>
      <c r="W236" s="10">
        <f t="shared" si="36"/>
        <v>19</v>
      </c>
      <c r="X236" s="17">
        <f t="shared" si="37"/>
        <v>0.1912751677852349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11</v>
      </c>
      <c r="BF236" s="36">
        <f>VLOOKUP($H236,[4]IRA!$H$7:$CS$981,BF$1,FALSE)</f>
        <v>0</v>
      </c>
      <c r="BG236" s="36">
        <f>VLOOKUP($H236,[4]IRA!$H$7:$CS$981,BG$1,FALSE)</f>
        <v>0</v>
      </c>
      <c r="BH236" s="36">
        <f>VLOOKUP($H236,[4]IRA!$H$7:$CS$981,BH$1,FALSE)</f>
        <v>0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114.66666666666667</v>
      </c>
      <c r="BP236" s="10">
        <f t="shared" si="42"/>
        <v>33</v>
      </c>
      <c r="BQ236" s="17">
        <f t="shared" si="43"/>
        <v>0.28779069767441862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0</v>
      </c>
      <c r="M237" s="36">
        <f>VLOOKUP($H237,[1]EDA!$H$6:$BN$980,M$1,FALSE)</f>
        <v>0</v>
      </c>
      <c r="N237" s="36">
        <f>VLOOKUP($H237,[1]EDA!$H$6:$BN$980,N$1,FALSE)</f>
        <v>0</v>
      </c>
      <c r="O237" s="36">
        <f>VLOOKUP($H237,[1]EDA!$H$6:$BN$980,O$1,FALSE)</f>
        <v>0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142.33333333333334</v>
      </c>
      <c r="W237" s="10">
        <f t="shared" si="36"/>
        <v>21</v>
      </c>
      <c r="X237" s="17">
        <f t="shared" si="37"/>
        <v>0.14754098360655737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0.33333333333333331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2.8333333333333335</v>
      </c>
      <c r="BA237" s="20">
        <f t="shared" si="40"/>
        <v>0</v>
      </c>
      <c r="BB237" s="17">
        <f t="shared" si="41"/>
        <v>0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0</v>
      </c>
      <c r="BF237" s="36">
        <f>VLOOKUP($H237,[4]IRA!$H$7:$CS$981,BF$1,FALSE)</f>
        <v>0</v>
      </c>
      <c r="BG237" s="36">
        <f>VLOOKUP($H237,[4]IRA!$H$7:$CS$981,BG$1,FALSE)</f>
        <v>0</v>
      </c>
      <c r="BH237" s="36">
        <f>VLOOKUP($H237,[4]IRA!$H$7:$CS$981,BH$1,FALSE)</f>
        <v>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145.33333333333331</v>
      </c>
      <c r="BP237" s="10">
        <f t="shared" si="42"/>
        <v>75</v>
      </c>
      <c r="BQ237" s="17">
        <f t="shared" si="43"/>
        <v>0.5160550458715597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6</v>
      </c>
      <c r="M238" s="36">
        <f>VLOOKUP($H238,[1]EDA!$H$6:$BN$980,M$1,FALSE)</f>
        <v>0</v>
      </c>
      <c r="N238" s="36">
        <f>VLOOKUP($H238,[1]EDA!$H$6:$BN$980,N$1,FALSE)</f>
        <v>0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47.333333333333336</v>
      </c>
      <c r="W238" s="10">
        <f t="shared" si="36"/>
        <v>15</v>
      </c>
      <c r="X238" s="17">
        <f t="shared" si="37"/>
        <v>0.31690140845070419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0.33333333333333331</v>
      </c>
      <c r="BA238" s="20">
        <f t="shared" si="40"/>
        <v>14</v>
      </c>
      <c r="BB238" s="17">
        <f t="shared" si="41"/>
        <v>42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1</v>
      </c>
      <c r="BF238" s="36">
        <f>VLOOKUP($H238,[4]IRA!$H$7:$CS$981,BF$1,FALSE)</f>
        <v>0</v>
      </c>
      <c r="BG238" s="36">
        <f>VLOOKUP($H238,[4]IRA!$H$7:$CS$981,BG$1,FALSE)</f>
        <v>0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35.333333333333336</v>
      </c>
      <c r="BP238" s="10">
        <f t="shared" si="42"/>
        <v>22</v>
      </c>
      <c r="BQ238" s="17">
        <f t="shared" si="43"/>
        <v>0.62264150943396224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0</v>
      </c>
      <c r="M239" s="36">
        <f>VLOOKUP($H239,[1]EDA!$H$6:$BN$980,M$1,FALSE)</f>
        <v>0</v>
      </c>
      <c r="N239" s="36">
        <f>VLOOKUP($H239,[1]EDA!$H$6:$BN$980,N$1,FALSE)</f>
        <v>0</v>
      </c>
      <c r="O239" s="36">
        <f>VLOOKUP($H239,[1]EDA!$H$6:$BN$980,O$1,FALSE)</f>
        <v>0</v>
      </c>
      <c r="P239" s="36">
        <f>VLOOKUP($H239,[1]EDA!$H$6:$BN$980,P$1,FALSE)</f>
        <v>0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214</v>
      </c>
      <c r="W239" s="10">
        <f t="shared" si="36"/>
        <v>25</v>
      </c>
      <c r="X239" s="17">
        <f t="shared" si="37"/>
        <v>0.11682242990654206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0.33333333333333331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17</v>
      </c>
      <c r="BA239" s="20">
        <f t="shared" si="40"/>
        <v>4</v>
      </c>
      <c r="BB239" s="17">
        <f t="shared" si="41"/>
        <v>0.23529411764705882</v>
      </c>
      <c r="BC239" s="36">
        <f>VLOOKUP($H239,[4]IRA!$H$7:$CS$981,BC$1,FALSE)</f>
        <v>38</v>
      </c>
      <c r="BD239" s="36">
        <f>VLOOKUP($H239,[4]IRA!$H$7:$CS$981,BD$1,FALSE)</f>
        <v>3</v>
      </c>
      <c r="BE239" s="36">
        <f>VLOOKUP($H239,[4]IRA!$H$7:$CS$981,BE$1,FALSE)</f>
        <v>0</v>
      </c>
      <c r="BF239" s="36">
        <f>VLOOKUP($H239,[4]IRA!$H$7:$CS$981,BF$1,FALSE)</f>
        <v>0</v>
      </c>
      <c r="BG239" s="36">
        <f>VLOOKUP($H239,[4]IRA!$H$7:$CS$981,BG$1,FALSE)</f>
        <v>0</v>
      </c>
      <c r="BH239" s="36">
        <f>VLOOKUP($H239,[4]IRA!$H$7:$CS$981,BH$1,FALSE)</f>
        <v>0</v>
      </c>
      <c r="BI239" s="36">
        <f>VLOOKUP($H239,[4]IRA!$H$7:$CS$981,BI$1,FALSE)</f>
        <v>0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230.66666666666669</v>
      </c>
      <c r="BP239" s="10">
        <f t="shared" si="42"/>
        <v>41</v>
      </c>
      <c r="BQ239" s="17">
        <f t="shared" si="43"/>
        <v>0.17774566473988437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0</v>
      </c>
      <c r="M240" s="36">
        <f>VLOOKUP($H240,[1]EDA!$H$6:$BN$980,M$1,FALSE)</f>
        <v>0</v>
      </c>
      <c r="N240" s="36">
        <f>VLOOKUP($H240,[1]EDA!$H$6:$BN$980,N$1,FALSE)</f>
        <v>0</v>
      </c>
      <c r="O240" s="36">
        <f>VLOOKUP($H240,[1]EDA!$H$6:$BN$980,O$1,FALSE)</f>
        <v>0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115</v>
      </c>
      <c r="W240" s="10">
        <f t="shared" si="36"/>
        <v>25</v>
      </c>
      <c r="X240" s="17">
        <f t="shared" si="37"/>
        <v>0.21739130434782608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2.6666666666666665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0</v>
      </c>
      <c r="BF240" s="36">
        <f>VLOOKUP($H240,[4]IRA!$H$7:$CS$981,BF$1,FALSE)</f>
        <v>0</v>
      </c>
      <c r="BG240" s="36">
        <f>VLOOKUP($H240,[4]IRA!$H$7:$CS$981,BG$1,FALSE)</f>
        <v>0</v>
      </c>
      <c r="BH240" s="36">
        <f>VLOOKUP($H240,[4]IRA!$H$7:$CS$981,BH$1,FALSE)</f>
        <v>0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253.66666666666669</v>
      </c>
      <c r="BP240" s="10">
        <f t="shared" si="42"/>
        <v>55</v>
      </c>
      <c r="BQ240" s="17">
        <f t="shared" si="43"/>
        <v>0.21681997371879105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4</v>
      </c>
      <c r="L241" s="36">
        <f>VLOOKUP($H241,[1]EDA!$H$6:$BN$980,L$1,FALSE)</f>
        <v>3</v>
      </c>
      <c r="M241" s="36">
        <f>VLOOKUP($H241,[1]EDA!$H$6:$BN$980,M$1,FALSE)</f>
        <v>0</v>
      </c>
      <c r="N241" s="36">
        <f>VLOOKUP($H241,[1]EDA!$H$6:$BN$980,N$1,FALSE)</f>
        <v>0</v>
      </c>
      <c r="O241" s="36">
        <f>VLOOKUP($H241,[1]EDA!$H$6:$BN$980,O$1,FALSE)</f>
        <v>0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125.33333333333334</v>
      </c>
      <c r="W241" s="10">
        <f t="shared" si="36"/>
        <v>39</v>
      </c>
      <c r="X241" s="17">
        <f t="shared" si="37"/>
        <v>0.31117021276595741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2.5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4</v>
      </c>
      <c r="BD241" s="36">
        <f>VLOOKUP($H241,[4]IRA!$H$7:$CS$981,BD$1,FALSE)</f>
        <v>23</v>
      </c>
      <c r="BE241" s="36">
        <f>VLOOKUP($H241,[4]IRA!$H$7:$CS$981,BE$1,FALSE)</f>
        <v>16</v>
      </c>
      <c r="BF241" s="36">
        <f>VLOOKUP($H241,[4]IRA!$H$7:$CS$981,BF$1,FALSE)</f>
        <v>0</v>
      </c>
      <c r="BG241" s="36">
        <f>VLOOKUP($H241,[4]IRA!$H$7:$CS$981,BG$1,FALSE)</f>
        <v>0</v>
      </c>
      <c r="BH241" s="36">
        <f>VLOOKUP($H241,[4]IRA!$H$7:$CS$981,BH$1,FALSE)</f>
        <v>0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170.66666666666663</v>
      </c>
      <c r="BP241" s="10">
        <f t="shared" si="42"/>
        <v>43</v>
      </c>
      <c r="BQ241" s="17">
        <f t="shared" si="43"/>
        <v>0.25195312500000006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0</v>
      </c>
      <c r="M242" s="36">
        <f>VLOOKUP($H242,[1]EDA!$H$6:$BN$980,M$1,FALSE)</f>
        <v>0</v>
      </c>
      <c r="N242" s="36">
        <f>VLOOKUP($H242,[1]EDA!$H$6:$BN$980,N$1,FALSE)</f>
        <v>0</v>
      </c>
      <c r="O242" s="36">
        <f>VLOOKUP($H242,[1]EDA!$H$6:$BN$980,O$1,FALSE)</f>
        <v>0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125.66666666666667</v>
      </c>
      <c r="W242" s="10">
        <f t="shared" si="36"/>
        <v>19</v>
      </c>
      <c r="X242" s="17">
        <f t="shared" si="37"/>
        <v>0.15119363395225463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16.333333333333332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0</v>
      </c>
      <c r="BF242" s="36">
        <f>VLOOKUP($H242,[4]IRA!$H$7:$CS$981,BF$1,FALSE)</f>
        <v>0</v>
      </c>
      <c r="BG242" s="36">
        <f>VLOOKUP($H242,[4]IRA!$H$7:$CS$981,BG$1,FALSE)</f>
        <v>0</v>
      </c>
      <c r="BH242" s="36">
        <f>VLOOKUP($H242,[4]IRA!$H$7:$CS$981,BH$1,FALSE)</f>
        <v>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180.00000000000003</v>
      </c>
      <c r="BP242" s="10">
        <f t="shared" si="42"/>
        <v>10</v>
      </c>
      <c r="BQ242" s="17">
        <f t="shared" si="43"/>
        <v>5.5555555555555546E-2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0</v>
      </c>
      <c r="M243" s="36">
        <f>VLOOKUP($H243,[1]EDA!$H$6:$BN$980,M$1,FALSE)</f>
        <v>0</v>
      </c>
      <c r="N243" s="36">
        <f>VLOOKUP($H243,[1]EDA!$H$6:$BN$980,N$1,FALSE)</f>
        <v>0</v>
      </c>
      <c r="O243" s="36">
        <f>VLOOKUP($H243,[1]EDA!$H$6:$BN$980,O$1,FALSE)</f>
        <v>0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130.33333333333334</v>
      </c>
      <c r="W243" s="10">
        <f t="shared" si="36"/>
        <v>37</v>
      </c>
      <c r="X243" s="17">
        <f t="shared" si="37"/>
        <v>0.28388746803069054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0</v>
      </c>
      <c r="BF243" s="36">
        <f>VLOOKUP($H243,[4]IRA!$H$7:$CS$981,BF$1,FALSE)</f>
        <v>0</v>
      </c>
      <c r="BG243" s="36">
        <f>VLOOKUP($H243,[4]IRA!$H$7:$CS$981,BG$1,FALSE)</f>
        <v>0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160</v>
      </c>
      <c r="BP243" s="10">
        <f t="shared" si="42"/>
        <v>21</v>
      </c>
      <c r="BQ243" s="17">
        <f t="shared" si="43"/>
        <v>0.13125000000000001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0</v>
      </c>
      <c r="M244" s="36">
        <f>VLOOKUP($H244,[1]EDA!$H$6:$BN$980,M$1,FALSE)</f>
        <v>0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26.333333333333332</v>
      </c>
      <c r="W244" s="10">
        <f t="shared" si="36"/>
        <v>6</v>
      </c>
      <c r="X244" s="17">
        <f t="shared" si="37"/>
        <v>0.22784810126582281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0</v>
      </c>
      <c r="BF244" s="36">
        <f>VLOOKUP($H244,[4]IRA!$H$7:$CS$981,BF$1,FALSE)</f>
        <v>0</v>
      </c>
      <c r="BG244" s="36">
        <f>VLOOKUP($H244,[4]IRA!$H$7:$CS$981,BG$1,FALSE)</f>
        <v>0</v>
      </c>
      <c r="BH244" s="36">
        <f>VLOOKUP($H244,[4]IRA!$H$7:$CS$981,BH$1,FALSE)</f>
        <v>0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70.333333333333329</v>
      </c>
      <c r="BP244" s="10">
        <f t="shared" si="42"/>
        <v>28</v>
      </c>
      <c r="BQ244" s="17">
        <f t="shared" si="43"/>
        <v>0.3981042654028436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15</v>
      </c>
      <c r="M245" s="36">
        <f>VLOOKUP($H245,[1]EDA!$H$6:$BN$980,M$1,FALSE)</f>
        <v>0</v>
      </c>
      <c r="N245" s="36">
        <f>VLOOKUP($H245,[1]EDA!$H$6:$BN$980,N$1,FALSE)</f>
        <v>0</v>
      </c>
      <c r="O245" s="36">
        <f>VLOOKUP($H245,[1]EDA!$H$6:$BN$980,O$1,FALSE)</f>
        <v>0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200</v>
      </c>
      <c r="W245" s="10">
        <f t="shared" si="36"/>
        <v>55</v>
      </c>
      <c r="X245" s="17">
        <f t="shared" si="37"/>
        <v>0.27500000000000002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0</v>
      </c>
      <c r="AC245" s="36">
        <f>VLOOKUP($H245,[2]EDA!$H$6:$AY$980,AC$1,FALSE)</f>
        <v>0</v>
      </c>
      <c r="AD245" s="36">
        <f>VLOOKUP($H245,[2]EDA!$H$6:$AY$980,AD$1,FALSE)</f>
        <v>0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8</v>
      </c>
      <c r="AL245" s="39">
        <f t="shared" si="38"/>
        <v>0</v>
      </c>
      <c r="AM245" s="17">
        <f t="shared" si="39"/>
        <v>0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0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3</v>
      </c>
      <c r="BB245" s="17">
        <f t="shared" si="41"/>
        <v>0.54545454545454541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42</v>
      </c>
      <c r="BF245" s="36">
        <f>VLOOKUP($H245,[4]IRA!$H$7:$CS$981,BF$1,FALSE)</f>
        <v>0</v>
      </c>
      <c r="BG245" s="36">
        <f>VLOOKUP($H245,[4]IRA!$H$7:$CS$981,BG$1,FALSE)</f>
        <v>0</v>
      </c>
      <c r="BH245" s="36">
        <f>VLOOKUP($H245,[4]IRA!$H$7:$CS$981,BH$1,FALSE)</f>
        <v>0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371</v>
      </c>
      <c r="BP245" s="10">
        <f t="shared" si="42"/>
        <v>117</v>
      </c>
      <c r="BQ245" s="17">
        <f t="shared" si="43"/>
        <v>0.31536388140161725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0</v>
      </c>
      <c r="M246" s="36">
        <f>VLOOKUP($H246,[1]EDA!$H$6:$BN$980,M$1,FALSE)</f>
        <v>0</v>
      </c>
      <c r="N246" s="36">
        <f>VLOOKUP($H246,[1]EDA!$H$6:$BN$980,N$1,FALSE)</f>
        <v>0</v>
      </c>
      <c r="O246" s="36">
        <f>VLOOKUP($H246,[1]EDA!$H$6:$BN$980,O$1,FALSE)</f>
        <v>0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23.666666666666664</v>
      </c>
      <c r="W246" s="10">
        <f t="shared" si="36"/>
        <v>25</v>
      </c>
      <c r="X246" s="17">
        <f t="shared" si="37"/>
        <v>1.0563380281690142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</v>
      </c>
      <c r="BF246" s="36">
        <f>VLOOKUP($H246,[4]IRA!$H$7:$CS$981,BF$1,FALSE)</f>
        <v>0</v>
      </c>
      <c r="BG246" s="36">
        <f>VLOOKUP($H246,[4]IRA!$H$7:$CS$981,BG$1,FALSE)</f>
        <v>0</v>
      </c>
      <c r="BH246" s="36">
        <f>VLOOKUP($H246,[4]IRA!$H$7:$CS$981,BH$1,FALSE)</f>
        <v>0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44.666666666666671</v>
      </c>
      <c r="BP246" s="10">
        <f t="shared" si="42"/>
        <v>21</v>
      </c>
      <c r="BQ246" s="17">
        <f t="shared" si="43"/>
        <v>0.47014925373134325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0</v>
      </c>
      <c r="M247" s="36">
        <f>VLOOKUP($H247,[1]EDA!$H$6:$BN$980,M$1,FALSE)</f>
        <v>0</v>
      </c>
      <c r="N247" s="36">
        <f>VLOOKUP($H247,[1]EDA!$H$6:$BN$980,N$1,FALSE)</f>
        <v>0</v>
      </c>
      <c r="O247" s="36">
        <f>VLOOKUP($H247,[1]EDA!$H$6:$BN$980,O$1,FALSE)</f>
        <v>0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42</v>
      </c>
      <c r="W247" s="10">
        <f t="shared" si="36"/>
        <v>22</v>
      </c>
      <c r="X247" s="17">
        <f t="shared" si="37"/>
        <v>0.52380952380952384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5</v>
      </c>
      <c r="BF247" s="36">
        <f>VLOOKUP($H247,[4]IRA!$H$7:$CS$981,BF$1,FALSE)</f>
        <v>0</v>
      </c>
      <c r="BG247" s="36">
        <f>VLOOKUP($H247,[4]IRA!$H$7:$CS$981,BG$1,FALSE)</f>
        <v>0</v>
      </c>
      <c r="BH247" s="36">
        <f>VLOOKUP($H247,[4]IRA!$H$7:$CS$981,BH$1,FALSE)</f>
        <v>0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58</v>
      </c>
      <c r="BP247" s="10">
        <f t="shared" si="42"/>
        <v>23</v>
      </c>
      <c r="BQ247" s="17">
        <f t="shared" si="43"/>
        <v>0.39655172413793105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5</v>
      </c>
      <c r="M248" s="36">
        <f>VLOOKUP($H248,[1]EDA!$H$6:$BN$980,M$1,FALSE)</f>
        <v>0</v>
      </c>
      <c r="N248" s="36">
        <f>VLOOKUP($H248,[1]EDA!$H$6:$BN$980,N$1,FALSE)</f>
        <v>0</v>
      </c>
      <c r="O248" s="36">
        <f>VLOOKUP($H248,[1]EDA!$H$6:$BN$980,O$1,FALSE)</f>
        <v>0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166.33333333333331</v>
      </c>
      <c r="W248" s="10">
        <f t="shared" si="36"/>
        <v>60</v>
      </c>
      <c r="X248" s="17">
        <f t="shared" si="37"/>
        <v>0.36072144288577157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0.33333333333333331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4.833333333333333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16</v>
      </c>
      <c r="BF248" s="36">
        <f>VLOOKUP($H248,[4]IRA!$H$7:$CS$981,BF$1,FALSE)</f>
        <v>0</v>
      </c>
      <c r="BG248" s="36">
        <f>VLOOKUP($H248,[4]IRA!$H$7:$CS$981,BG$1,FALSE)</f>
        <v>0</v>
      </c>
      <c r="BH248" s="36">
        <f>VLOOKUP($H248,[4]IRA!$H$7:$CS$981,BH$1,FALSE)</f>
        <v>0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94.666666666666671</v>
      </c>
      <c r="BP248" s="10">
        <f t="shared" si="42"/>
        <v>48</v>
      </c>
      <c r="BQ248" s="17">
        <f t="shared" si="43"/>
        <v>0.50704225352112675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0</v>
      </c>
      <c r="L249" s="36">
        <f>VLOOKUP($H249,[1]EDA!$H$6:$BN$980,L$1,FALSE)</f>
        <v>0</v>
      </c>
      <c r="M249" s="36">
        <f>VLOOKUP($H249,[1]EDA!$H$6:$BN$980,M$1,FALSE)</f>
        <v>0</v>
      </c>
      <c r="N249" s="36">
        <f>VLOOKUP($H249,[1]EDA!$H$6:$BN$980,N$1,FALSE)</f>
        <v>0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61.666666666666671</v>
      </c>
      <c r="W249" s="10">
        <f t="shared" si="36"/>
        <v>10</v>
      </c>
      <c r="X249" s="17">
        <f t="shared" si="37"/>
        <v>0.16216216216216214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0.33333333333333331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0.83333333333333326</v>
      </c>
      <c r="BA249" s="20">
        <f t="shared" si="40"/>
        <v>4</v>
      </c>
      <c r="BB249" s="17">
        <f t="shared" si="41"/>
        <v>4.8000000000000007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0</v>
      </c>
      <c r="BF249" s="36">
        <f>VLOOKUP($H249,[4]IRA!$H$7:$CS$981,BF$1,FALSE)</f>
        <v>0</v>
      </c>
      <c r="BG249" s="36">
        <f>VLOOKUP($H249,[4]IRA!$H$7:$CS$981,BG$1,FALSE)</f>
        <v>0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93.333333333333343</v>
      </c>
      <c r="BP249" s="10">
        <f t="shared" si="42"/>
        <v>4</v>
      </c>
      <c r="BQ249" s="17">
        <f t="shared" si="43"/>
        <v>4.2857142857142851E-2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0</v>
      </c>
      <c r="N250" s="36">
        <f>VLOOKUP($H250,[1]EDA!$H$6:$BN$980,N$1,FALSE)</f>
        <v>0</v>
      </c>
      <c r="O250" s="36">
        <f>VLOOKUP($H250,[1]EDA!$H$6:$BN$980,O$1,FALSE)</f>
        <v>0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114.33333333333333</v>
      </c>
      <c r="W250" s="10">
        <f t="shared" si="36"/>
        <v>14</v>
      </c>
      <c r="X250" s="17">
        <f t="shared" si="37"/>
        <v>0.12244897959183675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0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0</v>
      </c>
      <c r="BB250" s="17">
        <f t="shared" si="41"/>
        <v>0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0</v>
      </c>
      <c r="BG250" s="36">
        <f>VLOOKUP($H250,[4]IRA!$H$7:$CS$981,BG$1,FALSE)</f>
        <v>0</v>
      </c>
      <c r="BH250" s="36">
        <f>VLOOKUP($H250,[4]IRA!$H$7:$CS$981,BH$1,FALSE)</f>
        <v>0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109.66666666666667</v>
      </c>
      <c r="BP250" s="10">
        <f t="shared" si="42"/>
        <v>25</v>
      </c>
      <c r="BQ250" s="17">
        <f t="shared" si="43"/>
        <v>0.22796352583586627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6</v>
      </c>
      <c r="M251" s="36">
        <f>VLOOKUP($H251,[1]EDA!$H$6:$BN$980,M$1,FALSE)</f>
        <v>0</v>
      </c>
      <c r="N251" s="36">
        <f>VLOOKUP($H251,[1]EDA!$H$6:$BN$980,N$1,FALSE)</f>
        <v>0</v>
      </c>
      <c r="O251" s="36">
        <f>VLOOKUP($H251,[1]EDA!$H$6:$BN$980,O$1,FALSE)</f>
        <v>0</v>
      </c>
      <c r="P251" s="36">
        <f>VLOOKUP($H251,[1]EDA!$H$6:$BN$980,P$1,FALSE)</f>
        <v>0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91.333333333333343</v>
      </c>
      <c r="W251" s="10">
        <f t="shared" si="36"/>
        <v>18</v>
      </c>
      <c r="X251" s="17">
        <f t="shared" si="37"/>
        <v>0.1970802919708029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0</v>
      </c>
      <c r="AR251" s="36">
        <f>VLOOKUP($H251,[3]IRA!$H$6:$BN$980,AR$1,FALSE)</f>
        <v>0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4.8333333333333339</v>
      </c>
      <c r="BA251" s="20">
        <f t="shared" si="40"/>
        <v>22</v>
      </c>
      <c r="BB251" s="17">
        <f t="shared" si="41"/>
        <v>4.5517241379310338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20</v>
      </c>
      <c r="BF251" s="36">
        <f>VLOOKUP($H251,[4]IRA!$H$7:$CS$981,BF$1,FALSE)</f>
        <v>4</v>
      </c>
      <c r="BG251" s="36">
        <f>VLOOKUP($H251,[4]IRA!$H$7:$CS$981,BG$1,FALSE)</f>
        <v>0</v>
      </c>
      <c r="BH251" s="36">
        <f>VLOOKUP($H251,[4]IRA!$H$7:$CS$981,BH$1,FALSE)</f>
        <v>0</v>
      </c>
      <c r="BI251" s="36">
        <f>VLOOKUP($H251,[4]IRA!$H$7:$CS$981,BI$1,FALSE)</f>
        <v>0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243.33333333333334</v>
      </c>
      <c r="BP251" s="10">
        <f t="shared" si="42"/>
        <v>65</v>
      </c>
      <c r="BQ251" s="17">
        <f t="shared" si="43"/>
        <v>0.26712328767123289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0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22.333333333333332</v>
      </c>
      <c r="W252" s="10">
        <f t="shared" si="36"/>
        <v>0</v>
      </c>
      <c r="X252" s="17">
        <f t="shared" si="37"/>
        <v>0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11.333333333333334</v>
      </c>
      <c r="BP252" s="10">
        <f t="shared" si="42"/>
        <v>0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30</v>
      </c>
      <c r="M253" s="36">
        <f>VLOOKUP($H253,[1]EDA!$H$6:$BN$980,M$1,FALSE)</f>
        <v>0</v>
      </c>
      <c r="N253" s="36">
        <f>VLOOKUP($H253,[1]EDA!$H$6:$BN$980,N$1,FALSE)</f>
        <v>0</v>
      </c>
      <c r="O253" s="36">
        <f>VLOOKUP($H253,[1]EDA!$H$6:$BN$980,O$1,FALSE)</f>
        <v>0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54.666666666666664</v>
      </c>
      <c r="W253" s="10">
        <f t="shared" si="36"/>
        <v>54</v>
      </c>
      <c r="X253" s="17">
        <f t="shared" si="37"/>
        <v>0.98780487804878048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1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53</v>
      </c>
      <c r="BF253" s="36">
        <f>VLOOKUP($H253,[4]IRA!$H$7:$CS$981,BF$1,FALSE)</f>
        <v>0</v>
      </c>
      <c r="BG253" s="36">
        <f>VLOOKUP($H253,[4]IRA!$H$7:$CS$981,BG$1,FALSE)</f>
        <v>0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54.333333333333336</v>
      </c>
      <c r="BP253" s="10">
        <f t="shared" si="42"/>
        <v>102</v>
      </c>
      <c r="BQ253" s="17">
        <f t="shared" si="43"/>
        <v>1.8773006134969323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12</v>
      </c>
      <c r="M254" s="36">
        <f>VLOOKUP($H254,[1]EDA!$H$6:$BN$980,M$1,FALSE)</f>
        <v>0</v>
      </c>
      <c r="N254" s="36">
        <f>VLOOKUP($H254,[1]EDA!$H$6:$BN$980,N$1,FALSE)</f>
        <v>0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91.333333333333329</v>
      </c>
      <c r="W254" s="10">
        <f t="shared" si="36"/>
        <v>32</v>
      </c>
      <c r="X254" s="17">
        <f t="shared" si="37"/>
        <v>0.35036496350364965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0.5</v>
      </c>
      <c r="BA254" s="20">
        <f t="shared" si="40"/>
        <v>74</v>
      </c>
      <c r="BB254" s="17">
        <f t="shared" si="41"/>
        <v>148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13</v>
      </c>
      <c r="BF254" s="36">
        <f>VLOOKUP($H254,[4]IRA!$H$7:$CS$981,BF$1,FALSE)</f>
        <v>0</v>
      </c>
      <c r="BG254" s="36">
        <f>VLOOKUP($H254,[4]IRA!$H$7:$CS$981,BG$1,FALSE)</f>
        <v>0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68.666666666666657</v>
      </c>
      <c r="BP254" s="10">
        <f t="shared" si="42"/>
        <v>71</v>
      </c>
      <c r="BQ254" s="17">
        <f t="shared" si="43"/>
        <v>1.0339805825242721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58.333333333333336</v>
      </c>
      <c r="W255" s="10">
        <f t="shared" si="36"/>
        <v>7</v>
      </c>
      <c r="X255" s="17">
        <f t="shared" si="37"/>
        <v>0.12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5.166666666666667</v>
      </c>
      <c r="BA255" s="20">
        <f t="shared" si="40"/>
        <v>6</v>
      </c>
      <c r="BB255" s="17">
        <f t="shared" si="41"/>
        <v>1.161290322580645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69.333333333333343</v>
      </c>
      <c r="BP255" s="10">
        <f t="shared" si="42"/>
        <v>6</v>
      </c>
      <c r="BQ255" s="17">
        <f t="shared" si="43"/>
        <v>8.6538461538461522E-2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0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39</v>
      </c>
      <c r="W256" s="10">
        <f t="shared" si="36"/>
        <v>20</v>
      </c>
      <c r="X256" s="17">
        <f t="shared" si="37"/>
        <v>0.51282051282051277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48.333333333333336</v>
      </c>
      <c r="BP256" s="10">
        <f t="shared" si="42"/>
        <v>26</v>
      </c>
      <c r="BQ256" s="17">
        <f t="shared" si="43"/>
        <v>0.53793103448275859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30</v>
      </c>
      <c r="M257" s="36">
        <f>VLOOKUP($H257,[1]EDA!$H$6:$BN$980,M$1,FALSE)</f>
        <v>0</v>
      </c>
      <c r="N257" s="36">
        <f>VLOOKUP($H257,[1]EDA!$H$6:$BN$980,N$1,FALSE)</f>
        <v>0</v>
      </c>
      <c r="O257" s="36">
        <f>VLOOKUP($H257,[1]EDA!$H$6:$BN$980,O$1,FALSE)</f>
        <v>0</v>
      </c>
      <c r="P257" s="36">
        <f>VLOOKUP($H257,[1]EDA!$H$6:$BN$980,P$1,FALSE)</f>
        <v>0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320.66666666666663</v>
      </c>
      <c r="W257" s="10">
        <f t="shared" si="36"/>
        <v>69</v>
      </c>
      <c r="X257" s="17">
        <f t="shared" si="37"/>
        <v>0.21517671517671519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32</v>
      </c>
      <c r="AL257" s="39">
        <f t="shared" si="38"/>
        <v>0</v>
      </c>
      <c r="AM257" s="17">
        <f t="shared" si="39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0</v>
      </c>
      <c r="AS257" s="36">
        <f>VLOOKUP($H257,[3]IRA!$H$6:$BN$980,AS$1,FALSE)</f>
        <v>0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31.666666666666664</v>
      </c>
      <c r="BA257" s="20">
        <f t="shared" si="40"/>
        <v>0</v>
      </c>
      <c r="BB257" s="17">
        <f t="shared" si="41"/>
        <v>0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39</v>
      </c>
      <c r="BF257" s="36">
        <f>VLOOKUP($H257,[4]IRA!$H$7:$CS$981,BF$1,FALSE)</f>
        <v>0</v>
      </c>
      <c r="BG257" s="36">
        <f>VLOOKUP($H257,[4]IRA!$H$7:$CS$981,BG$1,FALSE)</f>
        <v>0</v>
      </c>
      <c r="BH257" s="36">
        <f>VLOOKUP($H257,[4]IRA!$H$7:$CS$981,BH$1,FALSE)</f>
        <v>0</v>
      </c>
      <c r="BI257" s="36">
        <f>VLOOKUP($H257,[4]IRA!$H$7:$CS$981,BI$1,FALSE)</f>
        <v>0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309.33333333333326</v>
      </c>
      <c r="BP257" s="10">
        <f t="shared" si="42"/>
        <v>154</v>
      </c>
      <c r="BQ257" s="17">
        <f t="shared" si="43"/>
        <v>0.49784482758620702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7</v>
      </c>
      <c r="M258" s="36">
        <f>VLOOKUP($H258,[1]EDA!$H$6:$BN$980,M$1,FALSE)</f>
        <v>0</v>
      </c>
      <c r="N258" s="36">
        <f>VLOOKUP($H258,[1]EDA!$H$6:$BN$980,N$1,FALSE)</f>
        <v>0</v>
      </c>
      <c r="O258" s="36">
        <f>VLOOKUP($H258,[1]EDA!$H$6:$BN$980,O$1,FALSE)</f>
        <v>0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173</v>
      </c>
      <c r="W258" s="10">
        <f t="shared" si="36"/>
        <v>43</v>
      </c>
      <c r="X258" s="17">
        <f t="shared" si="37"/>
        <v>0.24855491329479767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</v>
      </c>
      <c r="BA258" s="20">
        <f t="shared" si="40"/>
        <v>1</v>
      </c>
      <c r="BB258" s="17">
        <f t="shared" si="41"/>
        <v>0.5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10</v>
      </c>
      <c r="BF258" s="36">
        <f>VLOOKUP($H258,[4]IRA!$H$7:$CS$981,BF$1,FALSE)</f>
        <v>0</v>
      </c>
      <c r="BG258" s="36">
        <f>VLOOKUP($H258,[4]IRA!$H$7:$CS$981,BG$1,FALSE)</f>
        <v>0</v>
      </c>
      <c r="BH258" s="36">
        <f>VLOOKUP($H258,[4]IRA!$H$7:$CS$981,BH$1,FALSE)</f>
        <v>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248.66666666666669</v>
      </c>
      <c r="BP258" s="10">
        <f t="shared" si="42"/>
        <v>121</v>
      </c>
      <c r="BQ258" s="17">
        <f t="shared" si="43"/>
        <v>0.48659517426273452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12</v>
      </c>
      <c r="M259" s="36">
        <f>VLOOKUP($H259,[1]EDA!$H$6:$BN$980,M$1,FALSE)</f>
        <v>0</v>
      </c>
      <c r="N259" s="36">
        <f>VLOOKUP($H259,[1]EDA!$H$6:$BN$980,N$1,FALSE)</f>
        <v>0</v>
      </c>
      <c r="O259" s="36">
        <f>VLOOKUP($H259,[1]EDA!$H$6:$BN$980,O$1,FALSE)</f>
        <v>0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254.33333333333334</v>
      </c>
      <c r="W259" s="10">
        <f t="shared" si="36"/>
        <v>45</v>
      </c>
      <c r="X259" s="17">
        <f t="shared" si="37"/>
        <v>0.17693315858453473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18.5</v>
      </c>
      <c r="BA259" s="20">
        <f t="shared" si="40"/>
        <v>0</v>
      </c>
      <c r="BB259" s="17">
        <f t="shared" si="41"/>
        <v>0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30</v>
      </c>
      <c r="BF259" s="36">
        <f>VLOOKUP($H259,[4]IRA!$H$7:$CS$981,BF$1,FALSE)</f>
        <v>0</v>
      </c>
      <c r="BG259" s="36">
        <f>VLOOKUP($H259,[4]IRA!$H$7:$CS$981,BG$1,FALSE)</f>
        <v>0</v>
      </c>
      <c r="BH259" s="36">
        <f>VLOOKUP($H259,[4]IRA!$H$7:$CS$981,BH$1,FALSE)</f>
        <v>0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452.66666666666663</v>
      </c>
      <c r="BP259" s="10">
        <f t="shared" si="42"/>
        <v>96</v>
      </c>
      <c r="BQ259" s="17">
        <f t="shared" si="43"/>
        <v>0.21207658321060385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0</v>
      </c>
      <c r="M260" s="36">
        <f>VLOOKUP($H260,[1]EDA!$H$6:$BN$980,M$1,FALSE)</f>
        <v>0</v>
      </c>
      <c r="N260" s="36">
        <f>VLOOKUP($H260,[1]EDA!$H$6:$BN$980,N$1,FALSE)</f>
        <v>0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42</v>
      </c>
      <c r="W260" s="10">
        <f t="shared" si="36"/>
        <v>6</v>
      </c>
      <c r="X260" s="17">
        <f t="shared" si="37"/>
        <v>0.14285714285714285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0</v>
      </c>
      <c r="BF260" s="36">
        <f>VLOOKUP($H260,[4]IRA!$H$7:$CS$981,BF$1,FALSE)</f>
        <v>0</v>
      </c>
      <c r="BG260" s="36">
        <f>VLOOKUP($H260,[4]IRA!$H$7:$CS$981,BG$1,FALSE)</f>
        <v>0</v>
      </c>
      <c r="BH260" s="36">
        <f>VLOOKUP($H260,[4]IRA!$H$7:$CS$981,BH$1,FALSE)</f>
        <v>0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138</v>
      </c>
      <c r="BP260" s="10">
        <f t="shared" si="42"/>
        <v>28</v>
      </c>
      <c r="BQ260" s="17">
        <f t="shared" si="43"/>
        <v>0.20289855072463769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0</v>
      </c>
      <c r="M261" s="36">
        <f>VLOOKUP($H261,[1]EDA!$H$6:$BN$980,M$1,FALSE)</f>
        <v>0</v>
      </c>
      <c r="N261" s="36">
        <f>VLOOKUP($H261,[1]EDA!$H$6:$BN$980,N$1,FALSE)</f>
        <v>0</v>
      </c>
      <c r="O261" s="36">
        <f>VLOOKUP($H261,[1]EDA!$H$6:$BN$980,O$1,FALSE)</f>
        <v>0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54</v>
      </c>
      <c r="W261" s="10">
        <f t="shared" si="36"/>
        <v>9</v>
      </c>
      <c r="X261" s="17">
        <f t="shared" si="37"/>
        <v>0.16666666666666666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1.5</v>
      </c>
      <c r="BA261" s="20">
        <f t="shared" si="40"/>
        <v>0</v>
      </c>
      <c r="BB261" s="17">
        <f t="shared" si="41"/>
        <v>0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0</v>
      </c>
      <c r="BF261" s="36">
        <f>VLOOKUP($H261,[4]IRA!$H$7:$CS$981,BF$1,FALSE)</f>
        <v>0</v>
      </c>
      <c r="BG261" s="36">
        <f>VLOOKUP($H261,[4]IRA!$H$7:$CS$981,BG$1,FALSE)</f>
        <v>0</v>
      </c>
      <c r="BH261" s="36">
        <f>VLOOKUP($H261,[4]IRA!$H$7:$CS$981,BH$1,FALSE)</f>
        <v>0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48</v>
      </c>
      <c r="BP261" s="10">
        <f t="shared" si="42"/>
        <v>10</v>
      </c>
      <c r="BQ261" s="17">
        <f t="shared" si="43"/>
        <v>0.20833333333333334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0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130.33333333333334</v>
      </c>
      <c r="W262" s="10">
        <f t="shared" si="36"/>
        <v>23</v>
      </c>
      <c r="X262" s="17">
        <f t="shared" si="37"/>
        <v>0.1764705882352941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0.66666666666666663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1.1666666666666667</v>
      </c>
      <c r="BA262" s="20">
        <f t="shared" si="40"/>
        <v>2</v>
      </c>
      <c r="BB262" s="17">
        <f t="shared" si="41"/>
        <v>1.7142857142857142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0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258</v>
      </c>
      <c r="BP262" s="10">
        <f t="shared" si="42"/>
        <v>33</v>
      </c>
      <c r="BQ262" s="17">
        <f t="shared" si="43"/>
        <v>0.12790697674418605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18</v>
      </c>
      <c r="L263" s="36">
        <f>VLOOKUP($H263,[1]EDA!$H$6:$BN$980,L$1,FALSE)</f>
        <v>3</v>
      </c>
      <c r="M263" s="36">
        <f>VLOOKUP($H263,[1]EDA!$H$6:$BN$980,M$1,FALSE)</f>
        <v>0</v>
      </c>
      <c r="N263" s="36">
        <f>VLOOKUP($H263,[1]EDA!$H$6:$BN$980,N$1,FALSE)</f>
        <v>0</v>
      </c>
      <c r="O263" s="36">
        <f>VLOOKUP($H263,[1]EDA!$H$6:$BN$980,O$1,FALSE)</f>
        <v>0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216.66666666666666</v>
      </c>
      <c r="W263" s="10">
        <f t="shared" si="36"/>
        <v>49</v>
      </c>
      <c r="X263" s="17">
        <f t="shared" si="37"/>
        <v>0.22615384615384618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6.333333333333333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0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0</v>
      </c>
      <c r="BB263" s="17">
        <f t="shared" si="41"/>
        <v>0</v>
      </c>
      <c r="BC263" s="36">
        <f>VLOOKUP($H263,[4]IRA!$H$7:$CS$981,BC$1,FALSE)</f>
        <v>2</v>
      </c>
      <c r="BD263" s="36">
        <f>VLOOKUP($H263,[4]IRA!$H$7:$CS$981,BD$1,FALSE)</f>
        <v>3</v>
      </c>
      <c r="BE263" s="36">
        <f>VLOOKUP($H263,[4]IRA!$H$7:$CS$981,BE$1,FALSE)</f>
        <v>3</v>
      </c>
      <c r="BF263" s="36">
        <f>VLOOKUP($H263,[4]IRA!$H$7:$CS$981,BF$1,FALSE)</f>
        <v>0</v>
      </c>
      <c r="BG263" s="36">
        <f>VLOOKUP($H263,[4]IRA!$H$7:$CS$981,BG$1,FALSE)</f>
        <v>0</v>
      </c>
      <c r="BH263" s="36">
        <f>VLOOKUP($H263,[4]IRA!$H$7:$CS$981,BH$1,FALSE)</f>
        <v>0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145.33333333333331</v>
      </c>
      <c r="BP263" s="10">
        <f t="shared" si="42"/>
        <v>8</v>
      </c>
      <c r="BQ263" s="17">
        <f t="shared" si="43"/>
        <v>5.5045871559633038E-2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11</v>
      </c>
      <c r="M264" s="36">
        <f>VLOOKUP($H264,[1]EDA!$H$6:$BN$980,M$1,FALSE)</f>
        <v>1</v>
      </c>
      <c r="N264" s="36">
        <f>VLOOKUP($H264,[1]EDA!$H$6:$BN$980,N$1,FALSE)</f>
        <v>0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176.00000000000003</v>
      </c>
      <c r="W264" s="10">
        <f t="shared" si="36"/>
        <v>39</v>
      </c>
      <c r="X264" s="17">
        <f t="shared" si="37"/>
        <v>0.22159090909090906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0.33333333333333331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</v>
      </c>
      <c r="BB264" s="17">
        <f t="shared" si="41"/>
        <v>0.33333333333333331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8</v>
      </c>
      <c r="BF264" s="36">
        <f>VLOOKUP($H264,[4]IRA!$H$7:$CS$981,BF$1,FALSE)</f>
        <v>8</v>
      </c>
      <c r="BG264" s="36">
        <f>VLOOKUP($H264,[4]IRA!$H$7:$CS$981,BG$1,FALSE)</f>
        <v>0</v>
      </c>
      <c r="BH264" s="36">
        <f>VLOOKUP($H264,[4]IRA!$H$7:$CS$981,BH$1,FALSE)</f>
        <v>0</v>
      </c>
      <c r="BI264" s="36">
        <f>VLOOKUP($H264,[4]IRA!$H$7:$CS$981,BI$1,FALSE)</f>
        <v>0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144.33333333333331</v>
      </c>
      <c r="BP264" s="10">
        <f t="shared" si="42"/>
        <v>49</v>
      </c>
      <c r="BQ264" s="17">
        <f t="shared" si="43"/>
        <v>0.33949191685912244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0</v>
      </c>
      <c r="N265" s="36">
        <f>VLOOKUP($H265,[1]EDA!$H$6:$BN$980,N$1,FALSE)</f>
        <v>0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95</v>
      </c>
      <c r="W265" s="10">
        <f t="shared" si="36"/>
        <v>31</v>
      </c>
      <c r="X265" s="17">
        <f t="shared" si="37"/>
        <v>0.32631578947368423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0</v>
      </c>
      <c r="BG265" s="36">
        <f>VLOOKUP($H265,[4]IRA!$H$7:$CS$981,BG$1,FALSE)</f>
        <v>0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123.33333333333334</v>
      </c>
      <c r="BP265" s="10">
        <f t="shared" si="42"/>
        <v>50</v>
      </c>
      <c r="BQ265" s="17">
        <f t="shared" si="43"/>
        <v>0.40540540540540537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0</v>
      </c>
      <c r="N266" s="36">
        <f>VLOOKUP($H266,[1]EDA!$H$6:$BN$980,N$1,FALSE)</f>
        <v>0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54.666666666666664</v>
      </c>
      <c r="W266" s="10">
        <f t="shared" si="36"/>
        <v>19</v>
      </c>
      <c r="X266" s="17">
        <f t="shared" si="37"/>
        <v>0.34756097560975613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6</v>
      </c>
      <c r="BB266" s="17">
        <f t="shared" si="41"/>
        <v>0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22</v>
      </c>
      <c r="BF266" s="36">
        <f>VLOOKUP($H266,[4]IRA!$H$7:$CS$981,BF$1,FALSE)</f>
        <v>0</v>
      </c>
      <c r="BG266" s="36">
        <f>VLOOKUP($H266,[4]IRA!$H$7:$CS$981,BG$1,FALSE)</f>
        <v>0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122.66666666666667</v>
      </c>
      <c r="BP266" s="10">
        <f t="shared" si="42"/>
        <v>99</v>
      </c>
      <c r="BQ266" s="17">
        <f t="shared" si="43"/>
        <v>0.80706521739130432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0</v>
      </c>
      <c r="N267" s="36">
        <f>VLOOKUP($H267,[1]EDA!$H$6:$BN$980,N$1,FALSE)</f>
        <v>0</v>
      </c>
      <c r="O267" s="36">
        <f>VLOOKUP($H267,[1]EDA!$H$6:$BN$980,O$1,FALSE)</f>
        <v>0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106.66666666666667</v>
      </c>
      <c r="W267" s="10">
        <f t="shared" si="36"/>
        <v>28</v>
      </c>
      <c r="X267" s="17">
        <f t="shared" si="37"/>
        <v>0.26250000000000001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5.666666666666667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0</v>
      </c>
      <c r="BG267" s="36">
        <f>VLOOKUP($H267,[4]IRA!$H$7:$CS$981,BG$1,FALSE)</f>
        <v>0</v>
      </c>
      <c r="BH267" s="36">
        <f>VLOOKUP($H267,[4]IRA!$H$7:$CS$981,BH$1,FALSE)</f>
        <v>0</v>
      </c>
      <c r="BI267" s="36">
        <f>VLOOKUP($H267,[4]IRA!$H$7:$CS$981,BI$1,FALSE)</f>
        <v>0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339.99999999999994</v>
      </c>
      <c r="BP267" s="10">
        <f t="shared" si="42"/>
        <v>69</v>
      </c>
      <c r="BQ267" s="17">
        <f t="shared" si="43"/>
        <v>0.20294117647058826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0</v>
      </c>
      <c r="M268" s="36">
        <f>VLOOKUP($H268,[1]EDA!$H$6:$BN$980,M$1,FALSE)</f>
        <v>0</v>
      </c>
      <c r="N268" s="36">
        <f>VLOOKUP($H268,[1]EDA!$H$6:$BN$980,N$1,FALSE)</f>
        <v>0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28.333333333333332</v>
      </c>
      <c r="W268" s="10">
        <f t="shared" si="36"/>
        <v>1</v>
      </c>
      <c r="X268" s="17">
        <f t="shared" si="37"/>
        <v>3.5294117647058823E-2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0.16666666666666666</v>
      </c>
      <c r="BA268" s="20">
        <f t="shared" si="40"/>
        <v>0</v>
      </c>
      <c r="BB268" s="17">
        <f t="shared" si="41"/>
        <v>0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0</v>
      </c>
      <c r="BF268" s="36">
        <f>VLOOKUP($H268,[4]IRA!$H$7:$CS$981,BF$1,FALSE)</f>
        <v>0</v>
      </c>
      <c r="BG268" s="36">
        <f>VLOOKUP($H268,[4]IRA!$H$7:$CS$981,BG$1,FALSE)</f>
        <v>0</v>
      </c>
      <c r="BH268" s="36">
        <f>VLOOKUP($H268,[4]IRA!$H$7:$CS$981,BH$1,FALSE)</f>
        <v>0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49.999999999999993</v>
      </c>
      <c r="BP268" s="10">
        <f t="shared" si="42"/>
        <v>0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0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25.333333333333332</v>
      </c>
      <c r="W269" s="10">
        <f t="shared" si="36"/>
        <v>3</v>
      </c>
      <c r="X269" s="17">
        <f t="shared" si="37"/>
        <v>0.11842105263157895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7</v>
      </c>
      <c r="BF269" s="36">
        <f>VLOOKUP($H269,[4]IRA!$H$7:$CS$981,BF$1,FALSE)</f>
        <v>0</v>
      </c>
      <c r="BG269" s="36">
        <f>VLOOKUP($H269,[4]IRA!$H$7:$CS$981,BG$1,FALSE)</f>
        <v>0</v>
      </c>
      <c r="BH269" s="36">
        <f>VLOOKUP($H269,[4]IRA!$H$7:$CS$981,BH$1,FALSE)</f>
        <v>0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36.333333333333329</v>
      </c>
      <c r="BP269" s="10">
        <f t="shared" si="42"/>
        <v>9</v>
      </c>
      <c r="BQ269" s="17">
        <f t="shared" si="43"/>
        <v>0.24770642201834867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10</v>
      </c>
      <c r="M270" s="36">
        <f>VLOOKUP($H270,[1]EDA!$H$6:$BN$980,M$1,FALSE)</f>
        <v>0</v>
      </c>
      <c r="N270" s="36">
        <f>VLOOKUP($H270,[1]EDA!$H$6:$BN$980,N$1,FALSE)</f>
        <v>0</v>
      </c>
      <c r="O270" s="36">
        <f>VLOOKUP($H270,[1]EDA!$H$6:$BN$980,O$1,FALSE)</f>
        <v>0</v>
      </c>
      <c r="P270" s="36">
        <f>VLOOKUP($H270,[1]EDA!$H$6:$BN$980,P$1,FALSE)</f>
        <v>0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120.33333333333333</v>
      </c>
      <c r="W270" s="10">
        <f t="shared" si="36"/>
        <v>27</v>
      </c>
      <c r="X270" s="17">
        <f t="shared" si="37"/>
        <v>0.22437673130193908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3.3333333333333335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0</v>
      </c>
      <c r="AR270" s="36">
        <f>VLOOKUP($H270,[3]IRA!$H$6:$BN$980,AR$1,FALSE)</f>
        <v>0</v>
      </c>
      <c r="AS270" s="36">
        <f>VLOOKUP($H270,[3]IRA!$H$6:$BN$980,AS$1,FALSE)</f>
        <v>0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0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17</v>
      </c>
      <c r="BF270" s="36">
        <f>VLOOKUP($H270,[4]IRA!$H$7:$CS$981,BF$1,FALSE)</f>
        <v>0</v>
      </c>
      <c r="BG270" s="36">
        <f>VLOOKUP($H270,[4]IRA!$H$7:$CS$981,BG$1,FALSE)</f>
        <v>0</v>
      </c>
      <c r="BH270" s="36">
        <f>VLOOKUP($H270,[4]IRA!$H$7:$CS$981,BH$1,FALSE)</f>
        <v>0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258.66666666666663</v>
      </c>
      <c r="BP270" s="10">
        <f t="shared" si="42"/>
        <v>66</v>
      </c>
      <c r="BQ270" s="17">
        <f t="shared" si="43"/>
        <v>0.25515463917525777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2</v>
      </c>
      <c r="M271" s="36">
        <f>VLOOKUP($H271,[1]EDA!$H$6:$BN$980,M$1,FALSE)</f>
        <v>0</v>
      </c>
      <c r="N271" s="36">
        <f>VLOOKUP($H271,[1]EDA!$H$6:$BN$980,N$1,FALSE)</f>
        <v>0</v>
      </c>
      <c r="O271" s="36">
        <f>VLOOKUP($H271,[1]EDA!$H$6:$BN$980,O$1,FALSE)</f>
        <v>0</v>
      </c>
      <c r="P271" s="36">
        <f>VLOOKUP($H271,[1]EDA!$H$6:$BN$980,P$1,FALSE)</f>
        <v>0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13.666666666666666</v>
      </c>
      <c r="W271" s="10">
        <f t="shared" si="36"/>
        <v>10</v>
      </c>
      <c r="X271" s="17">
        <f t="shared" si="37"/>
        <v>0.73170731707317072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6</v>
      </c>
      <c r="BF271" s="36">
        <f>VLOOKUP($H271,[4]IRA!$H$7:$CS$981,BF$1,FALSE)</f>
        <v>0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0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36.666666666666671</v>
      </c>
      <c r="BP271" s="10">
        <f t="shared" si="42"/>
        <v>18</v>
      </c>
      <c r="BQ271" s="17">
        <f t="shared" si="43"/>
        <v>0.49090909090909085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2</v>
      </c>
      <c r="M272" s="36">
        <f>VLOOKUP($H272,[1]EDA!$H$6:$BN$980,M$1,FALSE)</f>
        <v>0</v>
      </c>
      <c r="N272" s="36">
        <f>VLOOKUP($H272,[1]EDA!$H$6:$BN$980,N$1,FALSE)</f>
        <v>0</v>
      </c>
      <c r="O272" s="36">
        <f>VLOOKUP($H272,[1]EDA!$H$6:$BN$980,O$1,FALSE)</f>
        <v>0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26.333333333333332</v>
      </c>
      <c r="W272" s="10">
        <f t="shared" si="36"/>
        <v>10</v>
      </c>
      <c r="X272" s="17">
        <f t="shared" si="37"/>
        <v>0.379746835443038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63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0</v>
      </c>
      <c r="N273" s="36">
        <f>VLOOKUP($H273,[1]EDA!$H$6:$BN$980,N$1,FALSE)</f>
        <v>0</v>
      </c>
      <c r="O273" s="36">
        <f>VLOOKUP($H273,[1]EDA!$H$6:$BN$980,O$1,FALSE)</f>
        <v>0</v>
      </c>
      <c r="P273" s="36">
        <f>VLOOKUP($H273,[1]EDA!$H$6:$BN$980,P$1,FALSE)</f>
        <v>0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252</v>
      </c>
      <c r="W273" s="10">
        <f t="shared" si="36"/>
        <v>63</v>
      </c>
      <c r="X273" s="17">
        <f t="shared" si="37"/>
        <v>0.25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0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6</v>
      </c>
      <c r="BG273" s="36">
        <f>VLOOKUP($H273,[4]IRA!$H$7:$CS$981,BG$1,FALSE)</f>
        <v>0</v>
      </c>
      <c r="BH273" s="36">
        <f>VLOOKUP($H273,[4]IRA!$H$7:$CS$981,BH$1,FALSE)</f>
        <v>0</v>
      </c>
      <c r="BI273" s="36">
        <f>VLOOKUP($H273,[4]IRA!$H$7:$CS$981,BI$1,FALSE)</f>
        <v>0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279.66666666666669</v>
      </c>
      <c r="BP273" s="10">
        <f t="shared" si="42"/>
        <v>236</v>
      </c>
      <c r="BQ273" s="17">
        <f t="shared" si="43"/>
        <v>0.84386174016686522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0</v>
      </c>
      <c r="N274" s="36">
        <f>VLOOKUP($H274,[1]EDA!$H$6:$BN$980,N$1,FALSE)</f>
        <v>0</v>
      </c>
      <c r="O274" s="36">
        <f>VLOOKUP($H274,[1]EDA!$H$6:$BN$980,O$1,FALSE)</f>
        <v>0</v>
      </c>
      <c r="P274" s="36">
        <f>VLOOKUP($H274,[1]EDA!$H$6:$BN$980,P$1,FALSE)</f>
        <v>0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43.333333333333336</v>
      </c>
      <c r="W274" s="10">
        <f t="shared" si="36"/>
        <v>29</v>
      </c>
      <c r="X274" s="17">
        <f t="shared" si="37"/>
        <v>0.66923076923076918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0.33333333333333331</v>
      </c>
      <c r="AL274" s="39">
        <f t="shared" si="38"/>
        <v>1</v>
      </c>
      <c r="AM274" s="17">
        <f t="shared" si="39"/>
        <v>3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0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3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0</v>
      </c>
      <c r="BG274" s="36">
        <f>VLOOKUP($H274,[4]IRA!$H$7:$CS$981,BG$1,FALSE)</f>
        <v>0</v>
      </c>
      <c r="BH274" s="36">
        <f>VLOOKUP($H274,[4]IRA!$H$7:$CS$981,BH$1,FALSE)</f>
        <v>0</v>
      </c>
      <c r="BI274" s="36">
        <f>VLOOKUP($H274,[4]IRA!$H$7:$CS$981,BI$1,FALSE)</f>
        <v>0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60.666666666666664</v>
      </c>
      <c r="BP274" s="10">
        <f t="shared" si="42"/>
        <v>46</v>
      </c>
      <c r="BQ274" s="17">
        <f t="shared" si="43"/>
        <v>0.75824175824175832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7.6666666666666661</v>
      </c>
      <c r="BP275" s="10">
        <f t="shared" si="42"/>
        <v>1</v>
      </c>
      <c r="BQ275" s="17">
        <f t="shared" si="43"/>
        <v>0.13043478260869565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4.666666666666667</v>
      </c>
      <c r="W276" s="10">
        <f t="shared" si="36"/>
        <v>0</v>
      </c>
      <c r="X276" s="17">
        <f t="shared" si="37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0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13.333333333333334</v>
      </c>
      <c r="BP276" s="10">
        <f t="shared" si="42"/>
        <v>16</v>
      </c>
      <c r="BQ276" s="17">
        <f t="shared" si="43"/>
        <v>1.2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0</v>
      </c>
      <c r="N277" s="36">
        <f>VLOOKUP($H277,[1]EDA!$H$6:$BN$980,N$1,FALSE)</f>
        <v>0</v>
      </c>
      <c r="O277" s="36">
        <f>VLOOKUP($H277,[1]EDA!$H$6:$BN$980,O$1,FALSE)</f>
        <v>0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45.333333333333336</v>
      </c>
      <c r="W277" s="10">
        <f t="shared" si="36"/>
        <v>7</v>
      </c>
      <c r="X277" s="17">
        <f t="shared" si="37"/>
        <v>0.15441176470588233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0.33333333333333331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0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4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0</v>
      </c>
      <c r="BG277" s="36">
        <f>VLOOKUP($H277,[4]IRA!$H$7:$CS$981,BG$1,FALSE)</f>
        <v>0</v>
      </c>
      <c r="BH277" s="36">
        <f>VLOOKUP($H277,[4]IRA!$H$7:$CS$981,BH$1,FALSE)</f>
        <v>0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82.333333333333343</v>
      </c>
      <c r="BP277" s="10">
        <f t="shared" si="42"/>
        <v>20</v>
      </c>
      <c r="BQ277" s="17">
        <f t="shared" si="43"/>
        <v>0.24291497975708498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2</v>
      </c>
      <c r="M278" s="36">
        <f>VLOOKUP($H278,[1]EDA!$H$6:$BN$980,M$1,FALSE)</f>
        <v>0</v>
      </c>
      <c r="N278" s="36">
        <f>VLOOKUP($H278,[1]EDA!$H$6:$BN$980,N$1,FALSE)</f>
        <v>0</v>
      </c>
      <c r="O278" s="36">
        <f>VLOOKUP($H278,[1]EDA!$H$6:$BN$980,O$1,FALSE)</f>
        <v>0</v>
      </c>
      <c r="P278" s="36">
        <f>VLOOKUP($H278,[1]EDA!$H$6:$BN$980,P$1,FALSE)</f>
        <v>0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32</v>
      </c>
      <c r="W278" s="10">
        <f t="shared" si="36"/>
        <v>3</v>
      </c>
      <c r="X278" s="17">
        <f t="shared" si="37"/>
        <v>9.375E-2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19</v>
      </c>
      <c r="BF278" s="36">
        <f>VLOOKUP($H278,[4]IRA!$H$7:$CS$981,BF$1,FALSE)</f>
        <v>0</v>
      </c>
      <c r="BG278" s="36">
        <f>VLOOKUP($H278,[4]IRA!$H$7:$CS$981,BG$1,FALSE)</f>
        <v>0</v>
      </c>
      <c r="BH278" s="36">
        <f>VLOOKUP($H278,[4]IRA!$H$7:$CS$981,BH$1,FALSE)</f>
        <v>0</v>
      </c>
      <c r="BI278" s="36">
        <f>VLOOKUP($H278,[4]IRA!$H$7:$CS$981,BI$1,FALSE)</f>
        <v>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90</v>
      </c>
      <c r="BP278" s="10">
        <f t="shared" si="42"/>
        <v>69</v>
      </c>
      <c r="BQ278" s="17">
        <f t="shared" si="43"/>
        <v>0.76666666666666672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0</v>
      </c>
      <c r="N279" s="36">
        <f>VLOOKUP($H279,[1]EDA!$H$6:$BN$980,N$1,FALSE)</f>
        <v>0</v>
      </c>
      <c r="O279" s="36">
        <f>VLOOKUP($H279,[1]EDA!$H$6:$BN$980,O$1,FALSE)</f>
        <v>0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56.333333333333336</v>
      </c>
      <c r="W279" s="10">
        <f t="shared" si="36"/>
        <v>9</v>
      </c>
      <c r="X279" s="17">
        <f t="shared" si="37"/>
        <v>0.15976331360946744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0</v>
      </c>
      <c r="BG279" s="36">
        <f>VLOOKUP($H279,[4]IRA!$H$7:$CS$981,BG$1,FALSE)</f>
        <v>0</v>
      </c>
      <c r="BH279" s="36">
        <f>VLOOKUP($H279,[4]IRA!$H$7:$CS$981,BH$1,FALSE)</f>
        <v>0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101.99999999999999</v>
      </c>
      <c r="BP279" s="10">
        <f t="shared" si="42"/>
        <v>50</v>
      </c>
      <c r="BQ279" s="17">
        <f t="shared" si="43"/>
        <v>0.49019607843137264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0</v>
      </c>
      <c r="N280" s="36">
        <f>VLOOKUP($H280,[1]EDA!$H$6:$BN$980,N$1,FALSE)</f>
        <v>0</v>
      </c>
      <c r="O280" s="36">
        <f>VLOOKUP($H280,[1]EDA!$H$6:$BN$980,O$1,FALSE)</f>
        <v>0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40.333333333333336</v>
      </c>
      <c r="W280" s="10">
        <f t="shared" si="36"/>
        <v>7</v>
      </c>
      <c r="X280" s="17">
        <f t="shared" si="37"/>
        <v>0.17355371900826444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0</v>
      </c>
      <c r="BG280" s="36">
        <f>VLOOKUP($H280,[4]IRA!$H$7:$CS$981,BG$1,FALSE)</f>
        <v>0</v>
      </c>
      <c r="BH280" s="36">
        <f>VLOOKUP($H280,[4]IRA!$H$7:$CS$981,BH$1,FALSE)</f>
        <v>0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17.333333333333332</v>
      </c>
      <c r="BP280" s="10">
        <f t="shared" si="42"/>
        <v>18</v>
      </c>
      <c r="BQ280" s="17">
        <f t="shared" si="43"/>
        <v>1.0384615384615385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0</v>
      </c>
      <c r="O281" s="36">
        <f>VLOOKUP($H281,[1]EDA!$H$6:$BN$980,O$1,FALSE)</f>
        <v>0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73.333333333333329</v>
      </c>
      <c r="W281" s="10">
        <f t="shared" si="36"/>
        <v>26</v>
      </c>
      <c r="X281" s="17">
        <f t="shared" si="37"/>
        <v>0.35454545454545455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0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0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10</v>
      </c>
      <c r="BF281" s="36">
        <f>VLOOKUP($H281,[4]IRA!$H$7:$CS$981,BF$1,FALSE)</f>
        <v>0</v>
      </c>
      <c r="BG281" s="36">
        <f>VLOOKUP($H281,[4]IRA!$H$7:$CS$981,BG$1,FALSE)</f>
        <v>0</v>
      </c>
      <c r="BH281" s="36">
        <f>VLOOKUP($H281,[4]IRA!$H$7:$CS$981,BH$1,FALSE)</f>
        <v>0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153.66666666666669</v>
      </c>
      <c r="BP281" s="10">
        <f t="shared" si="42"/>
        <v>22</v>
      </c>
      <c r="BQ281" s="17">
        <f t="shared" si="43"/>
        <v>0.14316702819956614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0</v>
      </c>
      <c r="N282" s="36">
        <f>VLOOKUP($H282,[1]EDA!$H$6:$BN$980,N$1,FALSE)</f>
        <v>0</v>
      </c>
      <c r="O282" s="36">
        <f>VLOOKUP($H282,[1]EDA!$H$6:$BN$980,O$1,FALSE)</f>
        <v>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100.33333333333334</v>
      </c>
      <c r="W282" s="10">
        <f t="shared" si="36"/>
        <v>13</v>
      </c>
      <c r="X282" s="17">
        <f t="shared" si="37"/>
        <v>0.12956810631229235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0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12.666666666666666</v>
      </c>
      <c r="AL282" s="39">
        <f t="shared" si="38"/>
        <v>0</v>
      </c>
      <c r="AM282" s="17">
        <f t="shared" si="39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0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8</v>
      </c>
      <c r="BF282" s="36">
        <f>VLOOKUP($H282,[4]IRA!$H$7:$CS$981,BF$1,FALSE)</f>
        <v>0</v>
      </c>
      <c r="BG282" s="36">
        <f>VLOOKUP($H282,[4]IRA!$H$7:$CS$981,BG$1,FALSE)</f>
        <v>0</v>
      </c>
      <c r="BH282" s="36">
        <f>VLOOKUP($H282,[4]IRA!$H$7:$CS$981,BH$1,FALSE)</f>
        <v>0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80.333333333333329</v>
      </c>
      <c r="BP282" s="10">
        <f t="shared" si="42"/>
        <v>24</v>
      </c>
      <c r="BQ282" s="17">
        <f t="shared" si="43"/>
        <v>0.29875518672199169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10</v>
      </c>
      <c r="M283" s="36">
        <f>VLOOKUP($H283,[1]EDA!$H$6:$BN$980,M$1,FALSE)</f>
        <v>0</v>
      </c>
      <c r="N283" s="36">
        <f>VLOOKUP($H283,[1]EDA!$H$6:$BN$980,N$1,FALSE)</f>
        <v>0</v>
      </c>
      <c r="O283" s="36">
        <f>VLOOKUP($H283,[1]EDA!$H$6:$BN$980,O$1,FALSE)</f>
        <v>0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196.66666666666666</v>
      </c>
      <c r="W283" s="10">
        <f t="shared" si="36"/>
        <v>21</v>
      </c>
      <c r="X283" s="17">
        <f t="shared" si="37"/>
        <v>0.10677966101694916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7.666666666666667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0</v>
      </c>
      <c r="AQ283" s="36">
        <f>VLOOKUP($H283,[3]IRA!$H$6:$BN$980,AQ$1,FALSE)</f>
        <v>0</v>
      </c>
      <c r="AR283" s="36">
        <f>VLOOKUP($H283,[3]IRA!$H$6:$BN$980,AR$1,FALSE)</f>
        <v>0</v>
      </c>
      <c r="AS283" s="36">
        <f>VLOOKUP($H283,[3]IRA!$H$6:$BN$980,AS$1,FALSE)</f>
        <v>0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0</v>
      </c>
      <c r="BB283" s="17">
        <f t="shared" si="41"/>
        <v>0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11</v>
      </c>
      <c r="BF283" s="36">
        <f>VLOOKUP($H283,[4]IRA!$H$7:$CS$981,BF$1,FALSE)</f>
        <v>0</v>
      </c>
      <c r="BG283" s="36">
        <f>VLOOKUP($H283,[4]IRA!$H$7:$CS$981,BG$1,FALSE)</f>
        <v>0</v>
      </c>
      <c r="BH283" s="36">
        <f>VLOOKUP($H283,[4]IRA!$H$7:$CS$981,BH$1,FALSE)</f>
        <v>0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198.33333333333331</v>
      </c>
      <c r="BP283" s="10">
        <f t="shared" si="42"/>
        <v>18</v>
      </c>
      <c r="BQ283" s="17">
        <f t="shared" si="43"/>
        <v>9.0756302521008414E-2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3</v>
      </c>
      <c r="M284" s="36">
        <f>VLOOKUP($H284,[1]EDA!$H$6:$BN$980,M$1,FALSE)</f>
        <v>0</v>
      </c>
      <c r="N284" s="36">
        <f>VLOOKUP($H284,[1]EDA!$H$6:$BN$980,N$1,FALSE)</f>
        <v>0</v>
      </c>
      <c r="O284" s="36">
        <f>VLOOKUP($H284,[1]EDA!$H$6:$BN$980,O$1,FALSE)</f>
        <v>0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77</v>
      </c>
      <c r="W284" s="10">
        <f t="shared" si="36"/>
        <v>18</v>
      </c>
      <c r="X284" s="17">
        <f t="shared" si="37"/>
        <v>0.23376623376623376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0.66666666666666663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1</v>
      </c>
      <c r="BF284" s="36">
        <f>VLOOKUP($H284,[4]IRA!$H$7:$CS$981,BF$1,FALSE)</f>
        <v>0</v>
      </c>
      <c r="BG284" s="36">
        <f>VLOOKUP($H284,[4]IRA!$H$7:$CS$981,BG$1,FALSE)</f>
        <v>0</v>
      </c>
      <c r="BH284" s="36">
        <f>VLOOKUP($H284,[4]IRA!$H$7:$CS$981,BH$1,FALSE)</f>
        <v>0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156</v>
      </c>
      <c r="BP284" s="10">
        <f t="shared" si="42"/>
        <v>8</v>
      </c>
      <c r="BQ284" s="17">
        <f t="shared" si="43"/>
        <v>5.128205128205128E-2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0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51.666666666666664</v>
      </c>
      <c r="W285" s="10">
        <f t="shared" ref="W285:W348" si="44">SUM(J285:U285)</f>
        <v>0</v>
      </c>
      <c r="X285" s="17">
        <f t="shared" ref="X285:X348" si="45">IFERROR(W285/V285,0)</f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0</v>
      </c>
      <c r="BF285" s="36">
        <f>VLOOKUP($H285,[4]IRA!$H$7:$CS$981,BF$1,FALSE)</f>
        <v>0</v>
      </c>
      <c r="BG285" s="36">
        <f>VLOOKUP($H285,[4]IRA!$H$7:$CS$981,BG$1,FALSE)</f>
        <v>0</v>
      </c>
      <c r="BH285" s="36">
        <f>VLOOKUP($H285,[4]IRA!$H$7:$CS$981,BH$1,FALSE)</f>
        <v>0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99.999999999999986</v>
      </c>
      <c r="BP285" s="10">
        <f t="shared" ref="BP285:BP348" si="50">SUM(BC285:BN285)</f>
        <v>3</v>
      </c>
      <c r="BQ285" s="17">
        <f t="shared" ref="BQ285:BQ348" si="51">IFERROR(BP285/BO285,0)</f>
        <v>3.0000000000000006E-2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5</v>
      </c>
      <c r="M286" s="36">
        <f>VLOOKUP($H286,[1]EDA!$H$6:$BN$980,M$1,FALSE)</f>
        <v>0</v>
      </c>
      <c r="N286" s="36">
        <f>VLOOKUP($H286,[1]EDA!$H$6:$BN$980,N$1,FALSE)</f>
        <v>0</v>
      </c>
      <c r="O286" s="36">
        <f>VLOOKUP($H286,[1]EDA!$H$6:$BN$980,O$1,FALSE)</f>
        <v>0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104.33333333333333</v>
      </c>
      <c r="W286" s="10">
        <f t="shared" si="44"/>
        <v>13</v>
      </c>
      <c r="X286" s="17">
        <f t="shared" si="45"/>
        <v>0.12460063897763579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2.3333333333333335</v>
      </c>
      <c r="AL286" s="39">
        <f t="shared" si="46"/>
        <v>1</v>
      </c>
      <c r="AM286" s="17">
        <f t="shared" si="47"/>
        <v>0.42857142857142855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3</v>
      </c>
      <c r="BA286" s="20">
        <f t="shared" si="48"/>
        <v>1</v>
      </c>
      <c r="BB286" s="17">
        <f t="shared" si="49"/>
        <v>0.33333333333333331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3</v>
      </c>
      <c r="BF286" s="36">
        <f>VLOOKUP($H286,[4]IRA!$H$7:$CS$981,BF$1,FALSE)</f>
        <v>0</v>
      </c>
      <c r="BG286" s="36">
        <f>VLOOKUP($H286,[4]IRA!$H$7:$CS$981,BG$1,FALSE)</f>
        <v>0</v>
      </c>
      <c r="BH286" s="36">
        <f>VLOOKUP($H286,[4]IRA!$H$7:$CS$981,BH$1,FALSE)</f>
        <v>0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154.00000000000003</v>
      </c>
      <c r="BP286" s="10">
        <f t="shared" si="50"/>
        <v>18</v>
      </c>
      <c r="BQ286" s="17">
        <f t="shared" si="51"/>
        <v>0.11688311688311687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</v>
      </c>
      <c r="M287" s="36">
        <f>VLOOKUP($H287,[1]EDA!$H$6:$BN$980,M$1,FALSE)</f>
        <v>0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0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91.333333333333329</v>
      </c>
      <c r="W287" s="10">
        <f t="shared" si="44"/>
        <v>6</v>
      </c>
      <c r="X287" s="17">
        <f t="shared" si="45"/>
        <v>6.569343065693431E-2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0.33333333333333331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0</v>
      </c>
      <c r="BB287" s="17">
        <f t="shared" si="49"/>
        <v>0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</v>
      </c>
      <c r="BF287" s="36">
        <f>VLOOKUP($H287,[4]IRA!$H$7:$CS$981,BF$1,FALSE)</f>
        <v>0</v>
      </c>
      <c r="BG287" s="36">
        <f>VLOOKUP($H287,[4]IRA!$H$7:$CS$981,BG$1,FALSE)</f>
        <v>0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131.00000000000003</v>
      </c>
      <c r="BP287" s="10">
        <f t="shared" si="50"/>
        <v>11</v>
      </c>
      <c r="BQ287" s="17">
        <f t="shared" si="51"/>
        <v>8.3969465648854949E-2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0</v>
      </c>
      <c r="N288" s="36">
        <f>VLOOKUP($H288,[1]EDA!$H$6:$BN$980,N$1,FALSE)</f>
        <v>0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63.333333333333336</v>
      </c>
      <c r="W288" s="10">
        <f t="shared" si="44"/>
        <v>18</v>
      </c>
      <c r="X288" s="17">
        <f t="shared" si="45"/>
        <v>0.28421052631578947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23</v>
      </c>
      <c r="BF288" s="36">
        <f>VLOOKUP($H288,[4]IRA!$H$7:$CS$981,BF$1,FALSE)</f>
        <v>0</v>
      </c>
      <c r="BG288" s="36">
        <f>VLOOKUP($H288,[4]IRA!$H$7:$CS$981,BG$1,FALSE)</f>
        <v>0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144.33333333333334</v>
      </c>
      <c r="BP288" s="10">
        <f t="shared" si="50"/>
        <v>59</v>
      </c>
      <c r="BQ288" s="17">
        <f t="shared" si="51"/>
        <v>0.40877598152424938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2</v>
      </c>
      <c r="L289" s="36">
        <f>VLOOKUP($H289,[1]EDA!$H$6:$BN$980,L$1,FALSE)</f>
        <v>21</v>
      </c>
      <c r="M289" s="36">
        <f>VLOOKUP($H289,[1]EDA!$H$6:$BN$980,M$1,FALSE)</f>
        <v>2</v>
      </c>
      <c r="N289" s="36">
        <f>VLOOKUP($H289,[1]EDA!$H$6:$BN$980,N$1,FALSE)</f>
        <v>0</v>
      </c>
      <c r="O289" s="36">
        <f>VLOOKUP($H289,[1]EDA!$H$6:$BN$980,O$1,FALSE)</f>
        <v>0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78.333333333333329</v>
      </c>
      <c r="W289" s="10">
        <f t="shared" si="44"/>
        <v>87</v>
      </c>
      <c r="X289" s="17">
        <f t="shared" si="45"/>
        <v>1.1106382978723406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0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2.6666666666666665</v>
      </c>
      <c r="AL289" s="39">
        <f t="shared" si="46"/>
        <v>7</v>
      </c>
      <c r="AM289" s="17">
        <f t="shared" si="47"/>
        <v>2.625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43</v>
      </c>
      <c r="BD289" s="36">
        <f>VLOOKUP($H289,[4]IRA!$H$7:$CS$981,BD$1,FALSE)</f>
        <v>46</v>
      </c>
      <c r="BE289" s="36">
        <f>VLOOKUP($H289,[4]IRA!$H$7:$CS$981,BE$1,FALSE)</f>
        <v>53</v>
      </c>
      <c r="BF289" s="36">
        <f>VLOOKUP($H289,[4]IRA!$H$7:$CS$981,BF$1,FALSE)</f>
        <v>8</v>
      </c>
      <c r="BG289" s="36">
        <f>VLOOKUP($H289,[4]IRA!$H$7:$CS$981,BG$1,FALSE)</f>
        <v>0</v>
      </c>
      <c r="BH289" s="36">
        <f>VLOOKUP($H289,[4]IRA!$H$7:$CS$981,BH$1,FALSE)</f>
        <v>0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200.33333333333334</v>
      </c>
      <c r="BP289" s="10">
        <f t="shared" si="50"/>
        <v>150</v>
      </c>
      <c r="BQ289" s="17">
        <f t="shared" si="51"/>
        <v>0.74875207986688852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0</v>
      </c>
      <c r="M290" s="36">
        <f>VLOOKUP($H290,[1]EDA!$H$6:$BN$980,M$1,FALSE)</f>
        <v>0</v>
      </c>
      <c r="N290" s="36">
        <f>VLOOKUP($H290,[1]EDA!$H$6:$BN$980,N$1,FALSE)</f>
        <v>0</v>
      </c>
      <c r="O290" s="36">
        <f>VLOOKUP($H290,[1]EDA!$H$6:$BN$980,O$1,FALSE)</f>
        <v>0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50</v>
      </c>
      <c r="W290" s="10">
        <f t="shared" si="44"/>
        <v>6</v>
      </c>
      <c r="X290" s="17">
        <f t="shared" si="45"/>
        <v>0.12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1.3333333333333333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0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59.666666666666664</v>
      </c>
      <c r="BP290" s="10">
        <f t="shared" si="50"/>
        <v>11</v>
      </c>
      <c r="BQ290" s="17">
        <f t="shared" si="51"/>
        <v>0.18435754189944134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31.666666666666664</v>
      </c>
      <c r="W291" s="10">
        <f t="shared" si="44"/>
        <v>0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19.666666666666668</v>
      </c>
      <c r="BP291" s="10">
        <f t="shared" si="50"/>
        <v>0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1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27.666666666666664</v>
      </c>
      <c r="W293" s="10">
        <f t="shared" si="44"/>
        <v>1</v>
      </c>
      <c r="X293" s="17">
        <f t="shared" si="45"/>
        <v>3.6144578313253017E-2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0</v>
      </c>
      <c r="BG293" s="36">
        <f>VLOOKUP($H293,[4]IRA!$H$7:$CS$981,BG$1,FALSE)</f>
        <v>0</v>
      </c>
      <c r="BH293" s="36">
        <f>VLOOKUP($H293,[4]IRA!$H$7:$CS$981,BH$1,FALSE)</f>
        <v>0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63</v>
      </c>
      <c r="BP293" s="10">
        <f t="shared" si="50"/>
        <v>15</v>
      </c>
      <c r="BQ293" s="17">
        <f t="shared" si="51"/>
        <v>0.23809523809523808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0</v>
      </c>
      <c r="N294" s="36">
        <f>VLOOKUP($H294,[1]EDA!$H$6:$BN$980,N$1,FALSE)</f>
        <v>0</v>
      </c>
      <c r="O294" s="36">
        <f>VLOOKUP($H294,[1]EDA!$H$6:$BN$980,O$1,FALSE)</f>
        <v>0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91.666666666666671</v>
      </c>
      <c r="W294" s="10">
        <f t="shared" si="44"/>
        <v>29</v>
      </c>
      <c r="X294" s="17">
        <f t="shared" si="45"/>
        <v>0.31636363636363635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0.66666666666666663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17.666666666666668</v>
      </c>
      <c r="BA294" s="20">
        <f t="shared" si="48"/>
        <v>0</v>
      </c>
      <c r="BB294" s="17">
        <f t="shared" si="49"/>
        <v>0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0</v>
      </c>
      <c r="BG294" s="36">
        <f>VLOOKUP($H294,[4]IRA!$H$7:$CS$981,BG$1,FALSE)</f>
        <v>0</v>
      </c>
      <c r="BH294" s="36">
        <f>VLOOKUP($H294,[4]IRA!$H$7:$CS$981,BH$1,FALSE)</f>
        <v>0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131.33333333333331</v>
      </c>
      <c r="BP294" s="10">
        <f t="shared" si="50"/>
        <v>88</v>
      </c>
      <c r="BQ294" s="17">
        <f t="shared" si="51"/>
        <v>0.67005076142131992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0</v>
      </c>
      <c r="N295" s="36">
        <f>VLOOKUP($H295,[1]EDA!$H$6:$BN$980,N$1,FALSE)</f>
        <v>0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32.333333333333336</v>
      </c>
      <c r="W295" s="10">
        <f t="shared" si="44"/>
        <v>7</v>
      </c>
      <c r="X295" s="17">
        <f t="shared" si="45"/>
        <v>0.21649484536082472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0</v>
      </c>
      <c r="BG295" s="36">
        <f>VLOOKUP($H295,[4]IRA!$H$7:$CS$981,BG$1,FALSE)</f>
        <v>0</v>
      </c>
      <c r="BH295" s="36">
        <f>VLOOKUP($H295,[4]IRA!$H$7:$CS$981,BH$1,FALSE)</f>
        <v>0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79.333333333333329</v>
      </c>
      <c r="BP295" s="10">
        <f t="shared" si="50"/>
        <v>12</v>
      </c>
      <c r="BQ295" s="17">
        <f t="shared" si="51"/>
        <v>0.15126050420168069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2.3333333333333335</v>
      </c>
      <c r="W296" s="10">
        <f t="shared" si="44"/>
        <v>1</v>
      </c>
      <c r="X296" s="17">
        <f t="shared" si="45"/>
        <v>0.42857142857142855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10</v>
      </c>
      <c r="BP296" s="10">
        <f t="shared" si="50"/>
        <v>1</v>
      </c>
      <c r="BQ296" s="17">
        <f t="shared" si="51"/>
        <v>0.1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0</v>
      </c>
      <c r="N297" s="36">
        <f>VLOOKUP($H297,[1]EDA!$H$6:$BN$980,N$1,FALSE)</f>
        <v>0</v>
      </c>
      <c r="O297" s="36">
        <f>VLOOKUP($H297,[1]EDA!$H$6:$BN$980,O$1,FALSE)</f>
        <v>0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35.333333333333336</v>
      </c>
      <c r="W297" s="10">
        <f t="shared" si="44"/>
        <v>19</v>
      </c>
      <c r="X297" s="17">
        <f t="shared" si="45"/>
        <v>0.53773584905660377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0</v>
      </c>
      <c r="BG297" s="36">
        <f>VLOOKUP($H297,[4]IRA!$H$7:$CS$981,BG$1,FALSE)</f>
        <v>0</v>
      </c>
      <c r="BH297" s="36">
        <f>VLOOKUP($H297,[4]IRA!$H$7:$CS$981,BH$1,FALSE)</f>
        <v>0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42</v>
      </c>
      <c r="BP297" s="10">
        <f t="shared" si="50"/>
        <v>82</v>
      </c>
      <c r="BQ297" s="17">
        <f t="shared" si="51"/>
        <v>1.9523809523809523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0</v>
      </c>
      <c r="N298" s="36">
        <f>VLOOKUP($H298,[1]EDA!$H$6:$BN$980,N$1,FALSE)</f>
        <v>0</v>
      </c>
      <c r="O298" s="36">
        <f>VLOOKUP($H298,[1]EDA!$H$6:$BN$980,O$1,FALSE)</f>
        <v>0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16</v>
      </c>
      <c r="W298" s="10">
        <f t="shared" si="44"/>
        <v>3</v>
      </c>
      <c r="X298" s="17">
        <f t="shared" si="45"/>
        <v>0.1875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0</v>
      </c>
      <c r="BH298" s="36">
        <f>VLOOKUP($H298,[4]IRA!$H$7:$CS$981,BH$1,FALSE)</f>
        <v>0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19.666666666666668</v>
      </c>
      <c r="BP298" s="10">
        <f t="shared" si="50"/>
        <v>6</v>
      </c>
      <c r="BQ298" s="17">
        <f t="shared" si="51"/>
        <v>0.30508474576271183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0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17.333333333333332</v>
      </c>
      <c r="W299" s="10">
        <f t="shared" si="44"/>
        <v>4</v>
      </c>
      <c r="X299" s="17">
        <f t="shared" si="45"/>
        <v>0.23076923076923078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0</v>
      </c>
      <c r="BG299" s="36">
        <f>VLOOKUP($H299,[4]IRA!$H$7:$CS$981,BG$1,FALSE)</f>
        <v>0</v>
      </c>
      <c r="BH299" s="36">
        <f>VLOOKUP($H299,[4]IRA!$H$7:$CS$981,BH$1,FALSE)</f>
        <v>0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35.000000000000007</v>
      </c>
      <c r="BP299" s="10">
        <f t="shared" si="50"/>
        <v>2</v>
      </c>
      <c r="BQ299" s="17">
        <f t="shared" si="51"/>
        <v>5.7142857142857134E-2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0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29</v>
      </c>
      <c r="W300" s="10">
        <f t="shared" si="44"/>
        <v>8</v>
      </c>
      <c r="X300" s="17">
        <f t="shared" si="45"/>
        <v>0.27586206896551724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0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33.333333333333329</v>
      </c>
      <c r="BP300" s="10">
        <f t="shared" si="50"/>
        <v>8</v>
      </c>
      <c r="BQ300" s="17">
        <f t="shared" si="51"/>
        <v>0.24000000000000005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0</v>
      </c>
      <c r="N301" s="36">
        <f>VLOOKUP($H301,[1]EDA!$H$6:$BN$980,N$1,FALSE)</f>
        <v>0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73.333333333333329</v>
      </c>
      <c r="W301" s="10">
        <f t="shared" si="44"/>
        <v>13</v>
      </c>
      <c r="X301" s="17">
        <f t="shared" si="45"/>
        <v>0.17727272727272728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1.6666666666666665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0</v>
      </c>
      <c r="BG301" s="36">
        <f>VLOOKUP($H301,[4]IRA!$H$7:$CS$981,BG$1,FALSE)</f>
        <v>0</v>
      </c>
      <c r="BH301" s="36">
        <f>VLOOKUP($H301,[4]IRA!$H$7:$CS$981,BH$1,FALSE)</f>
        <v>0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62</v>
      </c>
      <c r="BP301" s="10">
        <f t="shared" si="50"/>
        <v>54</v>
      </c>
      <c r="BQ301" s="17">
        <f t="shared" si="51"/>
        <v>0.87096774193548387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1</v>
      </c>
      <c r="M302" s="36">
        <f>VLOOKUP($H302,[1]EDA!$H$6:$BN$980,M$1,FALSE)</f>
        <v>0</v>
      </c>
      <c r="N302" s="36">
        <f>VLOOKUP($H302,[1]EDA!$H$6:$BN$980,N$1,FALSE)</f>
        <v>0</v>
      </c>
      <c r="O302" s="36">
        <f>VLOOKUP($H302,[1]EDA!$H$6:$BN$980,O$1,FALSE)</f>
        <v>0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51.666666666666664</v>
      </c>
      <c r="W302" s="10">
        <f t="shared" si="44"/>
        <v>10</v>
      </c>
      <c r="X302" s="17">
        <f t="shared" si="45"/>
        <v>0.19354838709677422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4</v>
      </c>
      <c r="BF302" s="36">
        <f>VLOOKUP($H302,[4]IRA!$H$7:$CS$981,BF$1,FALSE)</f>
        <v>0</v>
      </c>
      <c r="BG302" s="36">
        <f>VLOOKUP($H302,[4]IRA!$H$7:$CS$981,BG$1,FALSE)</f>
        <v>0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39.333333333333329</v>
      </c>
      <c r="BP302" s="10">
        <f t="shared" si="50"/>
        <v>7</v>
      </c>
      <c r="BQ302" s="17">
        <f t="shared" si="51"/>
        <v>0.17796610169491528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0</v>
      </c>
      <c r="M303" s="36">
        <f>VLOOKUP($H303,[1]EDA!$H$6:$BN$980,M$1,FALSE)</f>
        <v>0</v>
      </c>
      <c r="N303" s="36">
        <f>VLOOKUP($H303,[1]EDA!$H$6:$BN$980,N$1,FALSE)</f>
        <v>0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56.333333333333336</v>
      </c>
      <c r="W303" s="10">
        <f t="shared" si="44"/>
        <v>24</v>
      </c>
      <c r="X303" s="17">
        <f t="shared" si="45"/>
        <v>0.42603550295857984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0.33333333333333331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0</v>
      </c>
      <c r="BF303" s="36">
        <f>VLOOKUP($H303,[4]IRA!$H$7:$CS$981,BF$1,FALSE)</f>
        <v>0</v>
      </c>
      <c r="BG303" s="36">
        <f>VLOOKUP($H303,[4]IRA!$H$7:$CS$981,BG$1,FALSE)</f>
        <v>0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107.66666666666667</v>
      </c>
      <c r="BP303" s="10">
        <f t="shared" si="50"/>
        <v>47</v>
      </c>
      <c r="BQ303" s="17">
        <f t="shared" si="51"/>
        <v>0.43653250773993807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11</v>
      </c>
      <c r="M304" s="36">
        <f>VLOOKUP($H304,[1]EDA!$H$6:$BN$980,M$1,FALSE)</f>
        <v>0</v>
      </c>
      <c r="N304" s="36">
        <f>VLOOKUP($H304,[1]EDA!$H$6:$BN$980,N$1,FALSE)</f>
        <v>0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82</v>
      </c>
      <c r="W304" s="10">
        <f t="shared" si="44"/>
        <v>17</v>
      </c>
      <c r="X304" s="17">
        <f t="shared" si="45"/>
        <v>0.2073170731707317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0.33333333333333331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0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10</v>
      </c>
      <c r="BA304" s="20">
        <f t="shared" si="48"/>
        <v>0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0</v>
      </c>
      <c r="BG304" s="36">
        <f>VLOOKUP($H304,[4]IRA!$H$7:$CS$981,BG$1,FALSE)</f>
        <v>0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55</v>
      </c>
      <c r="BP304" s="10">
        <f t="shared" si="50"/>
        <v>17</v>
      </c>
      <c r="BQ304" s="17">
        <f t="shared" si="51"/>
        <v>0.30909090909090908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0</v>
      </c>
      <c r="N305" s="36">
        <f>VLOOKUP($H305,[1]EDA!$H$6:$BN$980,N$1,FALSE)</f>
        <v>0</v>
      </c>
      <c r="O305" s="36">
        <f>VLOOKUP($H305,[1]EDA!$H$6:$BN$980,O$1,FALSE)</f>
        <v>0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79.333333333333343</v>
      </c>
      <c r="W305" s="10">
        <f t="shared" si="44"/>
        <v>15</v>
      </c>
      <c r="X305" s="17">
        <f t="shared" si="45"/>
        <v>0.18907563025210081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0</v>
      </c>
      <c r="BF305" s="36">
        <f>VLOOKUP($H305,[4]IRA!$H$7:$CS$981,BF$1,FALSE)</f>
        <v>0</v>
      </c>
      <c r="BG305" s="36">
        <f>VLOOKUP($H305,[4]IRA!$H$7:$CS$981,BG$1,FALSE)</f>
        <v>0</v>
      </c>
      <c r="BH305" s="36">
        <f>VLOOKUP($H305,[4]IRA!$H$7:$CS$981,BH$1,FALSE)</f>
        <v>0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56.333333333333336</v>
      </c>
      <c r="BP305" s="10">
        <f t="shared" si="50"/>
        <v>12</v>
      </c>
      <c r="BQ305" s="17">
        <f t="shared" si="51"/>
        <v>0.21301775147928992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0</v>
      </c>
      <c r="M306" s="36">
        <f>VLOOKUP($H306,[1]EDA!$H$6:$BN$980,M$1,FALSE)</f>
        <v>0</v>
      </c>
      <c r="N306" s="36">
        <f>VLOOKUP($H306,[1]EDA!$H$6:$BN$980,N$1,FALSE)</f>
        <v>0</v>
      </c>
      <c r="O306" s="36">
        <f>VLOOKUP($H306,[1]EDA!$H$6:$BN$980,O$1,FALSE)</f>
        <v>0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72.333333333333329</v>
      </c>
      <c r="W306" s="10">
        <f t="shared" si="44"/>
        <v>42</v>
      </c>
      <c r="X306" s="17">
        <f t="shared" si="45"/>
        <v>0.58064516129032262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0</v>
      </c>
      <c r="BF306" s="36">
        <f>VLOOKUP($H306,[4]IRA!$H$7:$CS$981,BF$1,FALSE)</f>
        <v>0</v>
      </c>
      <c r="BG306" s="36">
        <f>VLOOKUP($H306,[4]IRA!$H$7:$CS$981,BG$1,FALSE)</f>
        <v>0</v>
      </c>
      <c r="BH306" s="36">
        <f>VLOOKUP($H306,[4]IRA!$H$7:$CS$981,BH$1,FALSE)</f>
        <v>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70.333333333333343</v>
      </c>
      <c r="BP306" s="10">
        <f t="shared" si="50"/>
        <v>40</v>
      </c>
      <c r="BQ306" s="17">
        <f t="shared" si="51"/>
        <v>0.56872037914691931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4</v>
      </c>
      <c r="M307" s="36">
        <f>VLOOKUP($H307,[1]EDA!$H$6:$BN$980,M$1,FALSE)</f>
        <v>0</v>
      </c>
      <c r="N307" s="36">
        <f>VLOOKUP($H307,[1]EDA!$H$6:$BN$980,N$1,FALSE)</f>
        <v>0</v>
      </c>
      <c r="O307" s="36">
        <f>VLOOKUP($H307,[1]EDA!$H$6:$BN$980,O$1,FALSE)</f>
        <v>0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105.33333333333333</v>
      </c>
      <c r="W307" s="10">
        <f t="shared" si="44"/>
        <v>20</v>
      </c>
      <c r="X307" s="17">
        <f t="shared" si="45"/>
        <v>0.189873417721519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1.3333333333333333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31</v>
      </c>
      <c r="BF307" s="36">
        <f>VLOOKUP($H307,[4]IRA!$H$7:$CS$981,BF$1,FALSE)</f>
        <v>0</v>
      </c>
      <c r="BG307" s="36">
        <f>VLOOKUP($H307,[4]IRA!$H$7:$CS$981,BG$1,FALSE)</f>
        <v>0</v>
      </c>
      <c r="BH307" s="36">
        <f>VLOOKUP($H307,[4]IRA!$H$7:$CS$981,BH$1,FALSE)</f>
        <v>0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184.33333333333334</v>
      </c>
      <c r="BP307" s="10">
        <f t="shared" si="50"/>
        <v>116</v>
      </c>
      <c r="BQ307" s="17">
        <f t="shared" si="51"/>
        <v>0.62929475587703432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3.3333333333333335</v>
      </c>
      <c r="W308" s="10">
        <f t="shared" si="44"/>
        <v>0</v>
      </c>
      <c r="X308" s="17">
        <f t="shared" si="45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18.333333333333332</v>
      </c>
      <c r="BP308" s="10">
        <f t="shared" si="50"/>
        <v>0</v>
      </c>
      <c r="BQ308" s="17">
        <f t="shared" si="51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0</v>
      </c>
      <c r="N309" s="36">
        <f>VLOOKUP($H309,[1]EDA!$H$6:$BN$980,N$1,FALSE)</f>
        <v>0</v>
      </c>
      <c r="O309" s="36">
        <f>VLOOKUP($H309,[1]EDA!$H$6:$BN$980,O$1,FALSE)</f>
        <v>0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16.333333333333332</v>
      </c>
      <c r="W309" s="10">
        <f t="shared" si="44"/>
        <v>5</v>
      </c>
      <c r="X309" s="17">
        <f t="shared" si="45"/>
        <v>0.30612244897959184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0</v>
      </c>
      <c r="BG309" s="36">
        <f>VLOOKUP($H309,[4]IRA!$H$7:$CS$981,BG$1,FALSE)</f>
        <v>0</v>
      </c>
      <c r="BH309" s="36">
        <f>VLOOKUP($H309,[4]IRA!$H$7:$CS$981,BH$1,FALSE)</f>
        <v>0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36.333333333333336</v>
      </c>
      <c r="BP309" s="10">
        <f t="shared" si="50"/>
        <v>22</v>
      </c>
      <c r="BQ309" s="17">
        <f t="shared" si="51"/>
        <v>0.60550458715596323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1</v>
      </c>
      <c r="M310" s="36">
        <f>VLOOKUP($H310,[1]EDA!$H$6:$BN$980,M$1,FALSE)</f>
        <v>0</v>
      </c>
      <c r="N310" s="36">
        <f>VLOOKUP($H310,[1]EDA!$H$6:$BN$980,N$1,FALSE)</f>
        <v>0</v>
      </c>
      <c r="O310" s="36">
        <f>VLOOKUP($H310,[1]EDA!$H$6:$BN$980,O$1,FALSE)</f>
        <v>0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143.66666666666669</v>
      </c>
      <c r="W310" s="10">
        <f t="shared" si="44"/>
        <v>32</v>
      </c>
      <c r="X310" s="17">
        <f t="shared" si="45"/>
        <v>0.222737819025522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1.3333333333333333</v>
      </c>
      <c r="AL310" s="39">
        <f t="shared" si="46"/>
        <v>0</v>
      </c>
      <c r="AM310" s="17">
        <f t="shared" si="47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14</v>
      </c>
      <c r="BF310" s="36">
        <f>VLOOKUP($H310,[4]IRA!$H$7:$CS$981,BF$1,FALSE)</f>
        <v>0</v>
      </c>
      <c r="BG310" s="36">
        <f>VLOOKUP($H310,[4]IRA!$H$7:$CS$981,BG$1,FALSE)</f>
        <v>0</v>
      </c>
      <c r="BH310" s="36">
        <f>VLOOKUP($H310,[4]IRA!$H$7:$CS$981,BH$1,FALSE)</f>
        <v>0</v>
      </c>
      <c r="BI310" s="36">
        <f>VLOOKUP($H310,[4]IRA!$H$7:$CS$981,BI$1,FALSE)</f>
        <v>0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345.66666666666663</v>
      </c>
      <c r="BP310" s="10">
        <f t="shared" si="50"/>
        <v>67</v>
      </c>
      <c r="BQ310" s="17">
        <f t="shared" si="51"/>
        <v>0.19382835101253618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0</v>
      </c>
      <c r="N311" s="36">
        <f>VLOOKUP($H311,[1]EDA!$H$6:$BN$980,N$1,FALSE)</f>
        <v>0</v>
      </c>
      <c r="O311" s="36">
        <f>VLOOKUP($H311,[1]EDA!$H$6:$BN$980,O$1,FALSE)</f>
        <v>0</v>
      </c>
      <c r="P311" s="36">
        <f>VLOOKUP($H311,[1]EDA!$H$6:$BN$980,P$1,FALSE)</f>
        <v>0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115.66666666666666</v>
      </c>
      <c r="W311" s="10">
        <f t="shared" si="44"/>
        <v>23</v>
      </c>
      <c r="X311" s="17">
        <f t="shared" si="45"/>
        <v>0.19884726224783864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4</v>
      </c>
      <c r="AL311" s="39">
        <f t="shared" si="46"/>
        <v>0</v>
      </c>
      <c r="AM311" s="17">
        <f t="shared" si="47"/>
        <v>0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1</v>
      </c>
      <c r="BG311" s="36">
        <f>VLOOKUP($H311,[4]IRA!$H$7:$CS$981,BG$1,FALSE)</f>
        <v>0</v>
      </c>
      <c r="BH311" s="36">
        <f>VLOOKUP($H311,[4]IRA!$H$7:$CS$981,BH$1,FALSE)</f>
        <v>0</v>
      </c>
      <c r="BI311" s="36">
        <f>VLOOKUP($H311,[4]IRA!$H$7:$CS$981,BI$1,FALSE)</f>
        <v>0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203.33333333333337</v>
      </c>
      <c r="BP311" s="10">
        <f t="shared" si="50"/>
        <v>90</v>
      </c>
      <c r="BQ311" s="17">
        <f t="shared" si="51"/>
        <v>0.44262295081967207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0</v>
      </c>
      <c r="N312" s="36">
        <f>VLOOKUP($H312,[1]EDA!$H$6:$BN$980,N$1,FALSE)</f>
        <v>0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11.666666666666666</v>
      </c>
      <c r="W312" s="10">
        <f t="shared" si="44"/>
        <v>3</v>
      </c>
      <c r="X312" s="17">
        <f t="shared" si="45"/>
        <v>0.25714285714285717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0</v>
      </c>
      <c r="BG312" s="36">
        <f>VLOOKUP($H312,[4]IRA!$H$7:$CS$981,BG$1,FALSE)</f>
        <v>0</v>
      </c>
      <c r="BH312" s="36">
        <f>VLOOKUP($H312,[4]IRA!$H$7:$CS$981,BH$1,FALSE)</f>
        <v>0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36</v>
      </c>
      <c r="BP312" s="10">
        <f t="shared" si="50"/>
        <v>10</v>
      </c>
      <c r="BQ312" s="17">
        <f t="shared" si="51"/>
        <v>0.27777777777777779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34.333333333333336</v>
      </c>
      <c r="W313" s="10">
        <f t="shared" si="44"/>
        <v>1</v>
      </c>
      <c r="X313" s="17">
        <f t="shared" si="45"/>
        <v>2.9126213592233007E-2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0.33333333333333331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5</v>
      </c>
      <c r="BF313" s="36">
        <f>VLOOKUP($H313,[4]IRA!$H$7:$CS$981,BF$1,FALSE)</f>
        <v>0</v>
      </c>
      <c r="BG313" s="36">
        <f>VLOOKUP($H313,[4]IRA!$H$7:$CS$981,BG$1,FALSE)</f>
        <v>0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127</v>
      </c>
      <c r="BP313" s="10">
        <f t="shared" si="50"/>
        <v>8</v>
      </c>
      <c r="BQ313" s="17">
        <f t="shared" si="51"/>
        <v>6.2992125984251968E-2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7</v>
      </c>
      <c r="M314" s="36">
        <f>VLOOKUP($H314,[1]EDA!$H$6:$BN$980,M$1,FALSE)</f>
        <v>0</v>
      </c>
      <c r="N314" s="36">
        <f>VLOOKUP($H314,[1]EDA!$H$6:$BN$980,N$1,FALSE)</f>
        <v>0</v>
      </c>
      <c r="O314" s="36">
        <f>VLOOKUP($H314,[1]EDA!$H$6:$BN$980,O$1,FALSE)</f>
        <v>0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102</v>
      </c>
      <c r="W314" s="10">
        <f t="shared" si="44"/>
        <v>37</v>
      </c>
      <c r="X314" s="17">
        <f t="shared" si="45"/>
        <v>0.36274509803921567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0.33333333333333331</v>
      </c>
      <c r="AL314" s="39">
        <f t="shared" si="46"/>
        <v>1</v>
      </c>
      <c r="AM314" s="17">
        <f t="shared" si="47"/>
        <v>3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4.5</v>
      </c>
      <c r="BA314" s="20">
        <f t="shared" si="48"/>
        <v>3</v>
      </c>
      <c r="BB314" s="17">
        <f t="shared" si="49"/>
        <v>0.66666666666666663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7</v>
      </c>
      <c r="BF314" s="36">
        <f>VLOOKUP($H314,[4]IRA!$H$7:$CS$981,BF$1,FALSE)</f>
        <v>0</v>
      </c>
      <c r="BG314" s="36">
        <f>VLOOKUP($H314,[4]IRA!$H$7:$CS$981,BG$1,FALSE)</f>
        <v>0</v>
      </c>
      <c r="BH314" s="36">
        <f>VLOOKUP($H314,[4]IRA!$H$7:$CS$981,BH$1,FALSE)</f>
        <v>0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132.33333333333334</v>
      </c>
      <c r="BP314" s="10">
        <f t="shared" si="50"/>
        <v>21</v>
      </c>
      <c r="BQ314" s="17">
        <f t="shared" si="51"/>
        <v>0.15869017632241814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2</v>
      </c>
      <c r="M315" s="36">
        <f>VLOOKUP($H315,[1]EDA!$H$6:$BN$980,M$1,FALSE)</f>
        <v>0</v>
      </c>
      <c r="N315" s="36">
        <f>VLOOKUP($H315,[1]EDA!$H$6:$BN$980,N$1,FALSE)</f>
        <v>0</v>
      </c>
      <c r="O315" s="36">
        <f>VLOOKUP($H315,[1]EDA!$H$6:$BN$980,O$1,FALSE)</f>
        <v>0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106</v>
      </c>
      <c r="W315" s="10">
        <f t="shared" si="44"/>
        <v>26</v>
      </c>
      <c r="X315" s="17">
        <f t="shared" si="45"/>
        <v>0.24528301886792453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4</v>
      </c>
      <c r="BF315" s="36">
        <f>VLOOKUP($H315,[4]IRA!$H$7:$CS$981,BF$1,FALSE)</f>
        <v>0</v>
      </c>
      <c r="BG315" s="36">
        <f>VLOOKUP($H315,[4]IRA!$H$7:$CS$981,BG$1,FALSE)</f>
        <v>0</v>
      </c>
      <c r="BH315" s="36">
        <f>VLOOKUP($H315,[4]IRA!$H$7:$CS$981,BH$1,FALSE)</f>
        <v>0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99.333333333333329</v>
      </c>
      <c r="BP315" s="10">
        <f t="shared" si="50"/>
        <v>26</v>
      </c>
      <c r="BQ315" s="17">
        <f t="shared" si="51"/>
        <v>0.26174496644295303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0</v>
      </c>
      <c r="M316" s="36">
        <f>VLOOKUP($H316,[1]EDA!$H$6:$BN$980,M$1,FALSE)</f>
        <v>0</v>
      </c>
      <c r="N316" s="36">
        <f>VLOOKUP($H316,[1]EDA!$H$6:$BN$980,N$1,FALSE)</f>
        <v>0</v>
      </c>
      <c r="O316" s="36">
        <f>VLOOKUP($H316,[1]EDA!$H$6:$BN$980,O$1,FALSE)</f>
        <v>0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148</v>
      </c>
      <c r="W316" s="10">
        <f t="shared" si="44"/>
        <v>41</v>
      </c>
      <c r="X316" s="17">
        <f t="shared" si="45"/>
        <v>0.27702702702702703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0.66666666666666663</v>
      </c>
      <c r="AL316" s="39">
        <f t="shared" si="46"/>
        <v>0</v>
      </c>
      <c r="AM316" s="17">
        <f t="shared" si="47"/>
        <v>0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0</v>
      </c>
      <c r="BF316" s="36">
        <f>VLOOKUP($H316,[4]IRA!$H$7:$CS$981,BF$1,FALSE)</f>
        <v>0</v>
      </c>
      <c r="BG316" s="36">
        <f>VLOOKUP($H316,[4]IRA!$H$7:$CS$981,BG$1,FALSE)</f>
        <v>0</v>
      </c>
      <c r="BH316" s="36">
        <f>VLOOKUP($H316,[4]IRA!$H$7:$CS$981,BH$1,FALSE)</f>
        <v>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158.33333333333334</v>
      </c>
      <c r="BP316" s="10">
        <f t="shared" si="50"/>
        <v>7</v>
      </c>
      <c r="BQ316" s="17">
        <f t="shared" si="51"/>
        <v>4.4210526315789471E-2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8</v>
      </c>
      <c r="M317" s="36">
        <f>VLOOKUP($H317,[1]EDA!$H$6:$BN$980,M$1,FALSE)</f>
        <v>0</v>
      </c>
      <c r="N317" s="36">
        <f>VLOOKUP($H317,[1]EDA!$H$6:$BN$980,N$1,FALSE)</f>
        <v>0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121.66666666666667</v>
      </c>
      <c r="W317" s="10">
        <f t="shared" si="44"/>
        <v>25</v>
      </c>
      <c r="X317" s="17">
        <f t="shared" si="45"/>
        <v>0.20547945205479451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1.3333333333333333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1</v>
      </c>
      <c r="BB317" s="17">
        <f t="shared" si="49"/>
        <v>0.4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4</v>
      </c>
      <c r="BF317" s="36">
        <f>VLOOKUP($H317,[4]IRA!$H$7:$CS$981,BF$1,FALSE)</f>
        <v>0</v>
      </c>
      <c r="BG317" s="36">
        <f>VLOOKUP($H317,[4]IRA!$H$7:$CS$981,BG$1,FALSE)</f>
        <v>0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143.33333333333334</v>
      </c>
      <c r="BP317" s="10">
        <f t="shared" si="50"/>
        <v>39</v>
      </c>
      <c r="BQ317" s="17">
        <f t="shared" si="51"/>
        <v>0.27209302325581392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33.666666666666664</v>
      </c>
      <c r="W318" s="10">
        <f t="shared" si="44"/>
        <v>23</v>
      </c>
      <c r="X318" s="17">
        <f t="shared" si="45"/>
        <v>0.68316831683168322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14</v>
      </c>
      <c r="BB318" s="17">
        <f t="shared" si="49"/>
        <v>0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0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76.666666666666657</v>
      </c>
      <c r="BP318" s="10">
        <f t="shared" si="50"/>
        <v>123</v>
      </c>
      <c r="BQ318" s="17">
        <f t="shared" si="51"/>
        <v>1.6043478260869568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0</v>
      </c>
      <c r="N319" s="36">
        <f>VLOOKUP($H319,[1]EDA!$H$6:$BN$980,N$1,FALSE)</f>
        <v>0</v>
      </c>
      <c r="O319" s="36">
        <f>VLOOKUP($H319,[1]EDA!$H$6:$BN$980,O$1,FALSE)</f>
        <v>0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42.666666666666664</v>
      </c>
      <c r="W319" s="10">
        <f t="shared" si="44"/>
        <v>10</v>
      </c>
      <c r="X319" s="17">
        <f t="shared" si="45"/>
        <v>0.234375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0</v>
      </c>
      <c r="BG319" s="36">
        <f>VLOOKUP($H319,[4]IRA!$H$7:$CS$981,BG$1,FALSE)</f>
        <v>0</v>
      </c>
      <c r="BH319" s="36">
        <f>VLOOKUP($H319,[4]IRA!$H$7:$CS$981,BH$1,FALSE)</f>
        <v>0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82.666666666666657</v>
      </c>
      <c r="BP319" s="10">
        <f t="shared" si="50"/>
        <v>25</v>
      </c>
      <c r="BQ319" s="17">
        <f t="shared" si="51"/>
        <v>0.30241935483870969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0</v>
      </c>
      <c r="N320" s="36">
        <f>VLOOKUP($H320,[1]EDA!$H$6:$BN$980,N$1,FALSE)</f>
        <v>0</v>
      </c>
      <c r="O320" s="36">
        <f>VLOOKUP($H320,[1]EDA!$H$6:$BN$980,O$1,FALSE)</f>
        <v>0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27.333333333333332</v>
      </c>
      <c r="W320" s="10">
        <f t="shared" si="44"/>
        <v>7</v>
      </c>
      <c r="X320" s="17">
        <f t="shared" si="45"/>
        <v>0.25609756097560976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0</v>
      </c>
      <c r="BG320" s="36">
        <f>VLOOKUP($H320,[4]IRA!$H$7:$CS$981,BG$1,FALSE)</f>
        <v>0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50.666666666666671</v>
      </c>
      <c r="BP320" s="10">
        <f t="shared" si="50"/>
        <v>3</v>
      </c>
      <c r="BQ320" s="17">
        <f t="shared" si="51"/>
        <v>5.921052631578947E-2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0</v>
      </c>
      <c r="N321" s="36">
        <f>VLOOKUP($H321,[1]EDA!$H$6:$BN$980,N$1,FALSE)</f>
        <v>0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100.66666666666666</v>
      </c>
      <c r="W321" s="10">
        <f t="shared" si="44"/>
        <v>10</v>
      </c>
      <c r="X321" s="17">
        <f t="shared" si="45"/>
        <v>9.9337748344370869E-2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7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0</v>
      </c>
      <c r="BG321" s="36">
        <f>VLOOKUP($H321,[4]IRA!$H$7:$CS$981,BG$1,FALSE)</f>
        <v>0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38</v>
      </c>
      <c r="BP321" s="10">
        <f t="shared" si="50"/>
        <v>6</v>
      </c>
      <c r="BQ321" s="17">
        <f t="shared" si="51"/>
        <v>0.15789473684210525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0</v>
      </c>
      <c r="N322" s="36">
        <f>VLOOKUP($H322,[1]EDA!$H$6:$BN$980,N$1,FALSE)</f>
        <v>0</v>
      </c>
      <c r="O322" s="36">
        <f>VLOOKUP($H322,[1]EDA!$H$6:$BN$980,O$1,FALSE)</f>
        <v>0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86</v>
      </c>
      <c r="W322" s="10">
        <f t="shared" si="44"/>
        <v>37</v>
      </c>
      <c r="X322" s="17">
        <f t="shared" si="45"/>
        <v>0.43023255813953487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0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0</v>
      </c>
      <c r="BG322" s="36">
        <f>VLOOKUP($H322,[4]IRA!$H$7:$CS$981,BG$1,FALSE)</f>
        <v>0</v>
      </c>
      <c r="BH322" s="36">
        <f>VLOOKUP($H322,[4]IRA!$H$7:$CS$981,BH$1,FALSE)</f>
        <v>0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158</v>
      </c>
      <c r="BP322" s="10">
        <f t="shared" si="50"/>
        <v>84</v>
      </c>
      <c r="BQ322" s="17">
        <f t="shared" si="51"/>
        <v>0.53164556962025311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8</v>
      </c>
      <c r="M323" s="36">
        <f>VLOOKUP($H323,[1]EDA!$H$6:$BN$980,M$1,FALSE)</f>
        <v>0</v>
      </c>
      <c r="N323" s="36">
        <f>VLOOKUP($H323,[1]EDA!$H$6:$BN$980,N$1,FALSE)</f>
        <v>0</v>
      </c>
      <c r="O323" s="36">
        <f>VLOOKUP($H323,[1]EDA!$H$6:$BN$980,O$1,FALSE)</f>
        <v>0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87.333333333333329</v>
      </c>
      <c r="W323" s="10">
        <f t="shared" si="44"/>
        <v>9</v>
      </c>
      <c r="X323" s="17">
        <f t="shared" si="45"/>
        <v>0.10305343511450382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20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0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101.99999999999999</v>
      </c>
      <c r="BP323" s="10">
        <f t="shared" si="50"/>
        <v>21</v>
      </c>
      <c r="BQ323" s="17">
        <f t="shared" si="51"/>
        <v>0.20588235294117649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21.666666666666664</v>
      </c>
      <c r="W324" s="10">
        <f t="shared" si="44"/>
        <v>6</v>
      </c>
      <c r="X324" s="17">
        <f t="shared" si="45"/>
        <v>0.27692307692307694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0.33333333333333331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0</v>
      </c>
      <c r="BG324" s="36">
        <f>VLOOKUP($H324,[4]IRA!$H$7:$CS$981,BG$1,FALSE)</f>
        <v>0</v>
      </c>
      <c r="BH324" s="36">
        <f>VLOOKUP($H324,[4]IRA!$H$7:$CS$981,BH$1,FALSE)</f>
        <v>0</v>
      </c>
      <c r="BI324" s="36">
        <f>VLOOKUP($H324,[4]IRA!$H$7:$CS$981,BI$1,FALSE)</f>
        <v>0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36.333333333333329</v>
      </c>
      <c r="BP324" s="10">
        <f t="shared" si="50"/>
        <v>30</v>
      </c>
      <c r="BQ324" s="17">
        <f t="shared" si="51"/>
        <v>0.82568807339449557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0</v>
      </c>
      <c r="M325" s="36">
        <f>VLOOKUP($H325,[1]EDA!$H$6:$BN$980,M$1,FALSE)</f>
        <v>0</v>
      </c>
      <c r="N325" s="36">
        <f>VLOOKUP($H325,[1]EDA!$H$6:$BN$980,N$1,FALSE)</f>
        <v>0</v>
      </c>
      <c r="O325" s="36">
        <f>VLOOKUP($H325,[1]EDA!$H$6:$BN$980,O$1,FALSE)</f>
        <v>0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197.33333333333334</v>
      </c>
      <c r="W325" s="10">
        <f t="shared" si="44"/>
        <v>11</v>
      </c>
      <c r="X325" s="17">
        <f t="shared" si="45"/>
        <v>5.5743243243243243E-2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17.666666666666668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14</v>
      </c>
      <c r="BD325" s="36">
        <f>VLOOKUP($H325,[4]IRA!$H$7:$CS$981,BD$1,FALSE)</f>
        <v>3</v>
      </c>
      <c r="BE325" s="36">
        <f>VLOOKUP($H325,[4]IRA!$H$7:$CS$981,BE$1,FALSE)</f>
        <v>0</v>
      </c>
      <c r="BF325" s="36">
        <f>VLOOKUP($H325,[4]IRA!$H$7:$CS$981,BF$1,FALSE)</f>
        <v>0</v>
      </c>
      <c r="BG325" s="36">
        <f>VLOOKUP($H325,[4]IRA!$H$7:$CS$981,BG$1,FALSE)</f>
        <v>0</v>
      </c>
      <c r="BH325" s="36">
        <f>VLOOKUP($H325,[4]IRA!$H$7:$CS$981,BH$1,FALSE)</f>
        <v>0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138.33333333333331</v>
      </c>
      <c r="BP325" s="10">
        <f t="shared" si="50"/>
        <v>17</v>
      </c>
      <c r="BQ325" s="17">
        <f t="shared" si="51"/>
        <v>0.12289156626506026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0</v>
      </c>
      <c r="N326" s="36">
        <f>VLOOKUP($H326,[1]EDA!$H$6:$BN$980,N$1,FALSE)</f>
        <v>0</v>
      </c>
      <c r="O326" s="36">
        <f>VLOOKUP($H326,[1]EDA!$H$6:$BN$980,O$1,FALSE)</f>
        <v>0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18</v>
      </c>
      <c r="W326" s="10">
        <f t="shared" si="44"/>
        <v>7</v>
      </c>
      <c r="X326" s="17">
        <f t="shared" si="45"/>
        <v>0.3888888888888889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0</v>
      </c>
      <c r="BG326" s="36">
        <f>VLOOKUP($H326,[4]IRA!$H$7:$CS$981,BG$1,FALSE)</f>
        <v>0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17</v>
      </c>
      <c r="BP326" s="10">
        <f t="shared" si="50"/>
        <v>9</v>
      </c>
      <c r="BQ326" s="17">
        <f t="shared" si="51"/>
        <v>0.52941176470588236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1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46.666666666666664</v>
      </c>
      <c r="W327" s="10">
        <f t="shared" si="44"/>
        <v>1</v>
      </c>
      <c r="X327" s="17">
        <f t="shared" si="45"/>
        <v>2.1428571428571429E-2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37.000000000000007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0</v>
      </c>
      <c r="N328" s="36">
        <f>VLOOKUP($H328,[1]EDA!$H$6:$BN$980,N$1,FALSE)</f>
        <v>0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16</v>
      </c>
      <c r="W328" s="10">
        <f t="shared" si="44"/>
        <v>14</v>
      </c>
      <c r="X328" s="17">
        <f t="shared" si="45"/>
        <v>0.875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0</v>
      </c>
      <c r="BG328" s="36">
        <f>VLOOKUP($H328,[4]IRA!$H$7:$CS$981,BG$1,FALSE)</f>
        <v>0</v>
      </c>
      <c r="BH328" s="36">
        <f>VLOOKUP($H328,[4]IRA!$H$7:$CS$981,BH$1,FALSE)</f>
        <v>0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51.333333333333336</v>
      </c>
      <c r="BP328" s="10">
        <f t="shared" si="50"/>
        <v>31</v>
      </c>
      <c r="BQ328" s="17">
        <f t="shared" si="51"/>
        <v>0.60389610389610382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0</v>
      </c>
      <c r="N329" s="36">
        <f>VLOOKUP($H329,[1]EDA!$H$6:$BN$980,N$1,FALSE)</f>
        <v>0</v>
      </c>
      <c r="O329" s="36">
        <f>VLOOKUP($H329,[1]EDA!$H$6:$BN$980,O$1,FALSE)</f>
        <v>0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21</v>
      </c>
      <c r="W329" s="10">
        <f t="shared" si="44"/>
        <v>4</v>
      </c>
      <c r="X329" s="17">
        <f t="shared" si="45"/>
        <v>0.19047619047619047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0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14</v>
      </c>
      <c r="BF329" s="36">
        <f>VLOOKUP($H329,[4]IRA!$H$7:$CS$981,BF$1,FALSE)</f>
        <v>0</v>
      </c>
      <c r="BG329" s="36">
        <f>VLOOKUP($H329,[4]IRA!$H$7:$CS$981,BG$1,FALSE)</f>
        <v>0</v>
      </c>
      <c r="BH329" s="36">
        <f>VLOOKUP($H329,[4]IRA!$H$7:$CS$981,BH$1,FALSE)</f>
        <v>0</v>
      </c>
      <c r="BI329" s="36">
        <f>VLOOKUP($H329,[4]IRA!$H$7:$CS$981,BI$1,FALSE)</f>
        <v>0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81.666666666666671</v>
      </c>
      <c r="BP329" s="10">
        <f t="shared" si="50"/>
        <v>22</v>
      </c>
      <c r="BQ329" s="17">
        <f t="shared" si="51"/>
        <v>0.26938775510204083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0</v>
      </c>
      <c r="N330" s="36">
        <f>VLOOKUP($H330,[1]EDA!$H$6:$BN$980,N$1,FALSE)</f>
        <v>0</v>
      </c>
      <c r="O330" s="36">
        <f>VLOOKUP($H330,[1]EDA!$H$6:$BN$980,O$1,FALSE)</f>
        <v>0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34.666666666666664</v>
      </c>
      <c r="W330" s="10">
        <f t="shared" si="44"/>
        <v>5</v>
      </c>
      <c r="X330" s="17">
        <f t="shared" si="45"/>
        <v>0.14423076923076925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1</v>
      </c>
      <c r="BF330" s="36">
        <f>VLOOKUP($H330,[4]IRA!$H$7:$CS$981,BF$1,FALSE)</f>
        <v>0</v>
      </c>
      <c r="BG330" s="36">
        <f>VLOOKUP($H330,[4]IRA!$H$7:$CS$981,BG$1,FALSE)</f>
        <v>0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35.666666666666664</v>
      </c>
      <c r="BP330" s="10">
        <f t="shared" si="50"/>
        <v>4</v>
      </c>
      <c r="BQ330" s="17">
        <f t="shared" si="51"/>
        <v>0.11214953271028039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</v>
      </c>
      <c r="W331" s="10">
        <f t="shared" si="44"/>
        <v>2</v>
      </c>
      <c r="X331" s="17">
        <f t="shared" si="45"/>
        <v>0.14285714285714285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0</v>
      </c>
      <c r="BE331" s="36">
        <f>VLOOKUP($H331,[4]IRA!$H$7:$CS$981,BE$1,FALSE)</f>
        <v>8</v>
      </c>
      <c r="BF331" s="36">
        <f>VLOOKUP($H331,[4]IRA!$H$7:$CS$981,BF$1,FALSE)</f>
        <v>0</v>
      </c>
      <c r="BG331" s="36">
        <f>VLOOKUP($H331,[4]IRA!$H$7:$CS$981,BG$1,FALSE)</f>
        <v>0</v>
      </c>
      <c r="BH331" s="36">
        <f>VLOOKUP($H331,[4]IRA!$H$7:$CS$981,BH$1,FALSE)</f>
        <v>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45</v>
      </c>
      <c r="BP331" s="10">
        <f t="shared" si="50"/>
        <v>20</v>
      </c>
      <c r="BQ331" s="17">
        <f t="shared" si="51"/>
        <v>0.44444444444444442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0</v>
      </c>
      <c r="M332" s="36">
        <f>VLOOKUP($H332,[1]EDA!$H$6:$BN$980,M$1,FALSE)</f>
        <v>0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40.666666666666671</v>
      </c>
      <c r="W332" s="10">
        <f t="shared" si="44"/>
        <v>0</v>
      </c>
      <c r="X332" s="17">
        <f t="shared" si="45"/>
        <v>0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0</v>
      </c>
      <c r="BF332" s="36">
        <f>VLOOKUP($H332,[4]IRA!$H$7:$CS$981,BF$1,FALSE)</f>
        <v>0</v>
      </c>
      <c r="BG332" s="36">
        <f>VLOOKUP($H332,[4]IRA!$H$7:$CS$981,BG$1,FALSE)</f>
        <v>0</v>
      </c>
      <c r="BH332" s="36">
        <f>VLOOKUP($H332,[4]IRA!$H$7:$CS$981,BH$1,FALSE)</f>
        <v>0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17.666666666666664</v>
      </c>
      <c r="BP332" s="10">
        <f t="shared" si="50"/>
        <v>0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1</v>
      </c>
      <c r="L333" s="36">
        <f>VLOOKUP($H333,[1]EDA!$H$6:$BN$980,L$1,FALSE)</f>
        <v>0</v>
      </c>
      <c r="M333" s="36">
        <f>VLOOKUP($H333,[1]EDA!$H$6:$BN$980,M$1,FALSE)</f>
        <v>0</v>
      </c>
      <c r="N333" s="36">
        <f>VLOOKUP($H333,[1]EDA!$H$6:$BN$980,N$1,FALSE)</f>
        <v>0</v>
      </c>
      <c r="O333" s="36">
        <f>VLOOKUP($H333,[1]EDA!$H$6:$BN$980,O$1,FALSE)</f>
        <v>0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40</v>
      </c>
      <c r="W333" s="10">
        <f t="shared" si="44"/>
        <v>4</v>
      </c>
      <c r="X333" s="17">
        <f t="shared" si="45"/>
        <v>0.1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0</v>
      </c>
      <c r="BB333" s="17">
        <f t="shared" si="49"/>
        <v>0</v>
      </c>
      <c r="BC333" s="36">
        <f>VLOOKUP($H333,[4]IRA!$H$7:$CS$981,BC$1,FALSE)</f>
        <v>7</v>
      </c>
      <c r="BD333" s="36">
        <f>VLOOKUP($H333,[4]IRA!$H$7:$CS$981,BD$1,FALSE)</f>
        <v>0</v>
      </c>
      <c r="BE333" s="36">
        <f>VLOOKUP($H333,[4]IRA!$H$7:$CS$981,BE$1,FALSE)</f>
        <v>0</v>
      </c>
      <c r="BF333" s="36">
        <f>VLOOKUP($H333,[4]IRA!$H$7:$CS$981,BF$1,FALSE)</f>
        <v>0</v>
      </c>
      <c r="BG333" s="36">
        <f>VLOOKUP($H333,[4]IRA!$H$7:$CS$981,BG$1,FALSE)</f>
        <v>0</v>
      </c>
      <c r="BH333" s="36">
        <f>VLOOKUP($H333,[4]IRA!$H$7:$CS$981,BH$1,FALSE)</f>
        <v>0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48.333333333333336</v>
      </c>
      <c r="BP333" s="10">
        <f t="shared" si="50"/>
        <v>7</v>
      </c>
      <c r="BQ333" s="17">
        <f t="shared" si="51"/>
        <v>0.14482758620689654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0</v>
      </c>
      <c r="N334" s="36">
        <f>VLOOKUP($H334,[1]EDA!$H$6:$BN$980,N$1,FALSE)</f>
        <v>0</v>
      </c>
      <c r="O334" s="36">
        <f>VLOOKUP($H334,[1]EDA!$H$6:$BN$980,O$1,FALSE)</f>
        <v>0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56.333333333333336</v>
      </c>
      <c r="W334" s="10">
        <f t="shared" si="44"/>
        <v>7</v>
      </c>
      <c r="X334" s="17">
        <f t="shared" si="45"/>
        <v>0.1242603550295858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3.6666666666666665</v>
      </c>
      <c r="AL334" s="39">
        <f t="shared" si="46"/>
        <v>0</v>
      </c>
      <c r="AM334" s="17">
        <f t="shared" si="47"/>
        <v>0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0</v>
      </c>
      <c r="BB334" s="17">
        <f t="shared" si="49"/>
        <v>0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14</v>
      </c>
      <c r="BF334" s="36">
        <f>VLOOKUP($H334,[4]IRA!$H$7:$CS$981,BF$1,FALSE)</f>
        <v>0</v>
      </c>
      <c r="BG334" s="36">
        <f>VLOOKUP($H334,[4]IRA!$H$7:$CS$981,BG$1,FALSE)</f>
        <v>0</v>
      </c>
      <c r="BH334" s="36">
        <f>VLOOKUP($H334,[4]IRA!$H$7:$CS$981,BH$1,FALSE)</f>
        <v>0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88.333333333333343</v>
      </c>
      <c r="BP334" s="10">
        <f t="shared" si="50"/>
        <v>21</v>
      </c>
      <c r="BQ334" s="17">
        <f t="shared" si="51"/>
        <v>0.23773584905660375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2</v>
      </c>
      <c r="N335" s="36">
        <f>VLOOKUP($H335,[1]EDA!$H$6:$BN$980,N$1,FALSE)</f>
        <v>0</v>
      </c>
      <c r="O335" s="36">
        <f>VLOOKUP($H335,[1]EDA!$H$6:$BN$980,O$1,FALSE)</f>
        <v>0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9.3333333333333339</v>
      </c>
      <c r="W335" s="10">
        <f t="shared" si="44"/>
        <v>4</v>
      </c>
      <c r="X335" s="17">
        <f t="shared" si="45"/>
        <v>0.42857142857142855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1</v>
      </c>
      <c r="BG335" s="36">
        <f>VLOOKUP($H335,[4]IRA!$H$7:$CS$981,BG$1,FALSE)</f>
        <v>0</v>
      </c>
      <c r="BH335" s="36">
        <f>VLOOKUP($H335,[4]IRA!$H$7:$CS$981,BH$1,FALSE)</f>
        <v>0</v>
      </c>
      <c r="BI335" s="36">
        <f>VLOOKUP($H335,[4]IRA!$H$7:$CS$981,BI$1,FALSE)</f>
        <v>0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9.6666666666666661</v>
      </c>
      <c r="BP335" s="10">
        <f t="shared" si="50"/>
        <v>8</v>
      </c>
      <c r="BQ335" s="17">
        <f t="shared" si="51"/>
        <v>0.82758620689655182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0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20.666666666666668</v>
      </c>
      <c r="W336" s="10">
        <f t="shared" si="44"/>
        <v>4</v>
      </c>
      <c r="X336" s="17">
        <f t="shared" si="45"/>
        <v>0.19354838709677419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0.33333333333333331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0</v>
      </c>
      <c r="BG336" s="36">
        <f>VLOOKUP($H336,[4]IRA!$H$7:$CS$981,BG$1,FALSE)</f>
        <v>0</v>
      </c>
      <c r="BH336" s="36">
        <f>VLOOKUP($H336,[4]IRA!$H$7:$CS$981,BH$1,FALSE)</f>
        <v>0</v>
      </c>
      <c r="BI336" s="36">
        <f>VLOOKUP($H336,[4]IRA!$H$7:$CS$981,BI$1,FALSE)</f>
        <v>0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80.666666666666671</v>
      </c>
      <c r="BP336" s="10">
        <f t="shared" si="50"/>
        <v>12</v>
      </c>
      <c r="BQ336" s="17">
        <f t="shared" si="51"/>
        <v>0.1487603305785124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0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24.333333333333332</v>
      </c>
      <c r="W337" s="10">
        <f t="shared" si="44"/>
        <v>0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0</v>
      </c>
      <c r="BG337" s="36">
        <f>VLOOKUP($H337,[4]IRA!$H$7:$CS$981,BG$1,FALSE)</f>
        <v>0</v>
      </c>
      <c r="BH337" s="36">
        <f>VLOOKUP($H337,[4]IRA!$H$7:$CS$981,BH$1,FALSE)</f>
        <v>0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82.666666666666657</v>
      </c>
      <c r="BP337" s="10">
        <f t="shared" si="50"/>
        <v>0</v>
      </c>
      <c r="BQ337" s="17">
        <f t="shared" si="51"/>
        <v>0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0</v>
      </c>
      <c r="N338" s="36">
        <f>VLOOKUP($H338,[1]EDA!$H$6:$BN$980,N$1,FALSE)</f>
        <v>0</v>
      </c>
      <c r="O338" s="36">
        <f>VLOOKUP($H338,[1]EDA!$H$6:$BN$980,O$1,FALSE)</f>
        <v>0</v>
      </c>
      <c r="P338" s="36">
        <f>VLOOKUP($H338,[1]EDA!$H$6:$BN$980,P$1,FALSE)</f>
        <v>0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96.333333333333329</v>
      </c>
      <c r="W338" s="10">
        <f t="shared" si="44"/>
        <v>27</v>
      </c>
      <c r="X338" s="17">
        <f t="shared" si="45"/>
        <v>0.28027681660899656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0</v>
      </c>
      <c r="BG338" s="36">
        <f>VLOOKUP($H338,[4]IRA!$H$7:$CS$981,BG$1,FALSE)</f>
        <v>0</v>
      </c>
      <c r="BH338" s="36">
        <f>VLOOKUP($H338,[4]IRA!$H$7:$CS$981,BH$1,FALSE)</f>
        <v>0</v>
      </c>
      <c r="BI338" s="36">
        <f>VLOOKUP($H338,[4]IRA!$H$7:$CS$981,BI$1,FALSE)</f>
        <v>0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106.66666666666666</v>
      </c>
      <c r="BP338" s="10">
        <f t="shared" si="50"/>
        <v>77</v>
      </c>
      <c r="BQ338" s="17">
        <f t="shared" si="51"/>
        <v>0.72187500000000004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0</v>
      </c>
      <c r="N339" s="36">
        <f>VLOOKUP($H339,[1]EDA!$H$6:$BN$980,N$1,FALSE)</f>
        <v>0</v>
      </c>
      <c r="O339" s="36">
        <f>VLOOKUP($H339,[1]EDA!$H$6:$BN$980,O$1,FALSE)</f>
        <v>0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173.33333333333331</v>
      </c>
      <c r="W339" s="10">
        <f t="shared" si="44"/>
        <v>39</v>
      </c>
      <c r="X339" s="17">
        <f t="shared" si="45"/>
        <v>0.22500000000000003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0</v>
      </c>
      <c r="AC339" s="36">
        <f>VLOOKUP($H339,[2]EDA!$H$6:$AY$980,AC$1,FALSE)</f>
        <v>0</v>
      </c>
      <c r="AD339" s="36">
        <f>VLOOKUP($H339,[2]EDA!$H$6:$AY$980,AD$1,FALSE)</f>
        <v>0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4</v>
      </c>
      <c r="AL339" s="39">
        <f t="shared" si="46"/>
        <v>6</v>
      </c>
      <c r="AM339" s="17">
        <f t="shared" si="47"/>
        <v>1.5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9.1666666666666679</v>
      </c>
      <c r="BA339" s="20">
        <f t="shared" si="48"/>
        <v>3</v>
      </c>
      <c r="BB339" s="17">
        <f t="shared" si="49"/>
        <v>0.32727272727272722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0</v>
      </c>
      <c r="BG339" s="36">
        <f>VLOOKUP($H339,[4]IRA!$H$7:$CS$981,BG$1,FALSE)</f>
        <v>0</v>
      </c>
      <c r="BH339" s="36">
        <f>VLOOKUP($H339,[4]IRA!$H$7:$CS$981,BH$1,FALSE)</f>
        <v>0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307.33333333333337</v>
      </c>
      <c r="BP339" s="10">
        <f t="shared" si="50"/>
        <v>117</v>
      </c>
      <c r="BQ339" s="17">
        <f t="shared" si="51"/>
        <v>0.38069414316702815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0</v>
      </c>
      <c r="N340" s="36">
        <f>VLOOKUP($H340,[1]EDA!$H$6:$BN$980,N$1,FALSE)</f>
        <v>0</v>
      </c>
      <c r="O340" s="36">
        <f>VLOOKUP($H340,[1]EDA!$H$6:$BN$980,O$1,FALSE)</f>
        <v>0</v>
      </c>
      <c r="P340" s="36">
        <f>VLOOKUP($H340,[1]EDA!$H$6:$BN$980,P$1,FALSE)</f>
        <v>0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202.66666666666669</v>
      </c>
      <c r="W340" s="10">
        <f t="shared" si="44"/>
        <v>44</v>
      </c>
      <c r="X340" s="17">
        <f t="shared" si="45"/>
        <v>0.21710526315789472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7.333333333333333</v>
      </c>
      <c r="AL340" s="39">
        <f t="shared" si="46"/>
        <v>1</v>
      </c>
      <c r="AM340" s="17">
        <f t="shared" si="47"/>
        <v>0.13636363636363638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10.333333333333334</v>
      </c>
      <c r="BA340" s="20">
        <f t="shared" si="48"/>
        <v>3</v>
      </c>
      <c r="BB340" s="17">
        <f t="shared" si="49"/>
        <v>0.29032258064516125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0</v>
      </c>
      <c r="BG340" s="36">
        <f>VLOOKUP($H340,[4]IRA!$H$7:$CS$981,BG$1,FALSE)</f>
        <v>0</v>
      </c>
      <c r="BH340" s="36">
        <f>VLOOKUP($H340,[4]IRA!$H$7:$CS$981,BH$1,FALSE)</f>
        <v>0</v>
      </c>
      <c r="BI340" s="36">
        <f>VLOOKUP($H340,[4]IRA!$H$7:$CS$981,BI$1,FALSE)</f>
        <v>0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414.66666666666669</v>
      </c>
      <c r="BP340" s="10">
        <f t="shared" si="50"/>
        <v>72</v>
      </c>
      <c r="BQ340" s="17">
        <f t="shared" si="51"/>
        <v>0.17363344051446944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</v>
      </c>
      <c r="W341" s="10">
        <f t="shared" si="44"/>
        <v>1</v>
      </c>
      <c r="X341" s="17">
        <f t="shared" si="45"/>
        <v>0.33333333333333331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0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4</v>
      </c>
      <c r="BP341" s="10">
        <f t="shared" si="50"/>
        <v>1</v>
      </c>
      <c r="BQ341" s="17">
        <f t="shared" si="51"/>
        <v>0.25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9</v>
      </c>
      <c r="M342" s="36">
        <f>VLOOKUP($H342,[1]EDA!$H$6:$BN$980,M$1,FALSE)</f>
        <v>0</v>
      </c>
      <c r="N342" s="36">
        <f>VLOOKUP($H342,[1]EDA!$H$6:$BN$980,N$1,FALSE)</f>
        <v>0</v>
      </c>
      <c r="O342" s="36">
        <f>VLOOKUP($H342,[1]EDA!$H$6:$BN$980,O$1,FALSE)</f>
        <v>0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58.666666666666664</v>
      </c>
      <c r="W342" s="10">
        <f t="shared" si="44"/>
        <v>34</v>
      </c>
      <c r="X342" s="17">
        <f t="shared" si="45"/>
        <v>0.57954545454545459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</v>
      </c>
      <c r="AL342" s="39">
        <f t="shared" si="46"/>
        <v>0</v>
      </c>
      <c r="AM342" s="17">
        <f t="shared" si="47"/>
        <v>0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3</v>
      </c>
      <c r="BF342" s="36">
        <f>VLOOKUP($H342,[4]IRA!$H$7:$CS$981,BF$1,FALSE)</f>
        <v>0</v>
      </c>
      <c r="BG342" s="36">
        <f>VLOOKUP($H342,[4]IRA!$H$7:$CS$981,BG$1,FALSE)</f>
        <v>0</v>
      </c>
      <c r="BH342" s="36">
        <f>VLOOKUP($H342,[4]IRA!$H$7:$CS$981,BH$1,FALSE)</f>
        <v>0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31.333333333333332</v>
      </c>
      <c r="BP342" s="10">
        <f t="shared" si="50"/>
        <v>17</v>
      </c>
      <c r="BQ342" s="17">
        <f t="shared" si="51"/>
        <v>0.54255319148936176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23.666666666666671</v>
      </c>
      <c r="BP343" s="10">
        <f t="shared" si="50"/>
        <v>1</v>
      </c>
      <c r="BQ343" s="17">
        <f t="shared" si="51"/>
        <v>4.2253521126760556E-2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0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</v>
      </c>
      <c r="W344" s="10">
        <f t="shared" si="44"/>
        <v>1</v>
      </c>
      <c r="X344" s="17">
        <f t="shared" si="45"/>
        <v>0.16666666666666666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0</v>
      </c>
      <c r="BG344" s="36">
        <f>VLOOKUP($H344,[4]IRA!$H$7:$CS$981,BG$1,FALSE)</f>
        <v>0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30</v>
      </c>
      <c r="BP344" s="10">
        <f t="shared" si="50"/>
        <v>1</v>
      </c>
      <c r="BQ344" s="17">
        <f t="shared" si="51"/>
        <v>3.3333333333333333E-2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0</v>
      </c>
      <c r="N345" s="36">
        <f>VLOOKUP($H345,[1]EDA!$H$6:$BN$980,N$1,FALSE)</f>
        <v>0</v>
      </c>
      <c r="O345" s="36">
        <f>VLOOKUP($H345,[1]EDA!$H$6:$BN$980,O$1,FALSE)</f>
        <v>0</v>
      </c>
      <c r="P345" s="36">
        <f>VLOOKUP($H345,[1]EDA!$H$6:$BN$980,P$1,FALSE)</f>
        <v>0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71.666666666666671</v>
      </c>
      <c r="W345" s="10">
        <f t="shared" si="44"/>
        <v>9</v>
      </c>
      <c r="X345" s="17">
        <f t="shared" si="45"/>
        <v>0.12558139534883719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3.6666666666666665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0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6.8333333333333339</v>
      </c>
      <c r="BA345" s="20">
        <f t="shared" si="48"/>
        <v>0</v>
      </c>
      <c r="BB345" s="17">
        <f t="shared" si="49"/>
        <v>0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5</v>
      </c>
      <c r="BG345" s="36">
        <f>VLOOKUP($H345,[4]IRA!$H$7:$CS$981,BG$1,FALSE)</f>
        <v>0</v>
      </c>
      <c r="BH345" s="36">
        <f>VLOOKUP($H345,[4]IRA!$H$7:$CS$981,BH$1,FALSE)</f>
        <v>0</v>
      </c>
      <c r="BI345" s="36">
        <f>VLOOKUP($H345,[4]IRA!$H$7:$CS$981,BI$1,FALSE)</f>
        <v>0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254.33333333333334</v>
      </c>
      <c r="BP345" s="10">
        <f t="shared" si="50"/>
        <v>29</v>
      </c>
      <c r="BQ345" s="17">
        <f t="shared" si="51"/>
        <v>0.11402359108781127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0</v>
      </c>
      <c r="N346" s="36">
        <f>VLOOKUP($H346,[1]EDA!$H$6:$BN$980,N$1,FALSE)</f>
        <v>0</v>
      </c>
      <c r="O346" s="36">
        <f>VLOOKUP($H346,[1]EDA!$H$6:$BN$980,O$1,FALSE)</f>
        <v>0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11</v>
      </c>
      <c r="W346" s="10">
        <f t="shared" si="44"/>
        <v>9</v>
      </c>
      <c r="X346" s="17">
        <f t="shared" si="45"/>
        <v>0.81818181818181823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0.33333333333333331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0</v>
      </c>
      <c r="BG346" s="36">
        <f>VLOOKUP($H346,[4]IRA!$H$7:$CS$981,BG$1,FALSE)</f>
        <v>0</v>
      </c>
      <c r="BH346" s="36">
        <f>VLOOKUP($H346,[4]IRA!$H$7:$CS$981,BH$1,FALSE)</f>
        <v>0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20</v>
      </c>
      <c r="BP346" s="10">
        <f t="shared" si="50"/>
        <v>8</v>
      </c>
      <c r="BQ346" s="17">
        <f t="shared" si="51"/>
        <v>0.4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0</v>
      </c>
      <c r="N347" s="36">
        <f>VLOOKUP($H347,[1]EDA!$H$6:$BN$980,N$1,FALSE)</f>
        <v>0</v>
      </c>
      <c r="O347" s="36">
        <f>VLOOKUP($H347,[1]EDA!$H$6:$BN$980,O$1,FALSE)</f>
        <v>0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3.3333333333333335</v>
      </c>
      <c r="W347" s="10">
        <f t="shared" si="44"/>
        <v>1</v>
      </c>
      <c r="X347" s="17">
        <f t="shared" si="45"/>
        <v>0.3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0</v>
      </c>
      <c r="BG347" s="36">
        <f>VLOOKUP($H347,[4]IRA!$H$7:$CS$981,BG$1,FALSE)</f>
        <v>0</v>
      </c>
      <c r="BH347" s="36">
        <f>VLOOKUP($H347,[4]IRA!$H$7:$CS$981,BH$1,FALSE)</f>
        <v>0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50.333333333333336</v>
      </c>
      <c r="BP347" s="10">
        <f t="shared" si="50"/>
        <v>20</v>
      </c>
      <c r="BQ347" s="17">
        <f t="shared" si="51"/>
        <v>0.39735099337748342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0</v>
      </c>
      <c r="N348" s="36">
        <f>VLOOKUP($H348,[1]EDA!$H$6:$BN$980,N$1,FALSE)</f>
        <v>0</v>
      </c>
      <c r="O348" s="36">
        <f>VLOOKUP($H348,[1]EDA!$H$6:$BN$980,O$1,FALSE)</f>
        <v>0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25</v>
      </c>
      <c r="W348" s="10">
        <f t="shared" si="44"/>
        <v>9</v>
      </c>
      <c r="X348" s="17">
        <f t="shared" si="45"/>
        <v>0.36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0</v>
      </c>
      <c r="BG348" s="36">
        <f>VLOOKUP($H348,[4]IRA!$H$7:$CS$981,BG$1,FALSE)</f>
        <v>0</v>
      </c>
      <c r="BH348" s="36">
        <f>VLOOKUP($H348,[4]IRA!$H$7:$CS$981,BH$1,FALSE)</f>
        <v>0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64.333333333333329</v>
      </c>
      <c r="BP348" s="10">
        <f t="shared" si="50"/>
        <v>29</v>
      </c>
      <c r="BQ348" s="17">
        <f t="shared" si="51"/>
        <v>0.45077720207253891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0</v>
      </c>
      <c r="N349" s="36">
        <f>VLOOKUP($H349,[1]EDA!$H$6:$BN$980,N$1,FALSE)</f>
        <v>0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45.333333333333336</v>
      </c>
      <c r="W349" s="10">
        <f t="shared" ref="W349:W412" si="52">SUM(J349:U349)</f>
        <v>2</v>
      </c>
      <c r="X349" s="17">
        <f t="shared" ref="X349:X412" si="53">IFERROR(W349/V349,0)</f>
        <v>4.4117647058823525E-2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4</v>
      </c>
      <c r="BF349" s="36">
        <f>VLOOKUP($H349,[4]IRA!$H$7:$CS$981,BF$1,FALSE)</f>
        <v>0</v>
      </c>
      <c r="BG349" s="36">
        <f>VLOOKUP($H349,[4]IRA!$H$7:$CS$981,BG$1,FALSE)</f>
        <v>0</v>
      </c>
      <c r="BH349" s="36">
        <f>VLOOKUP($H349,[4]IRA!$H$7:$CS$981,BH$1,FALSE)</f>
        <v>0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25.333333333333332</v>
      </c>
      <c r="BP349" s="10">
        <f t="shared" ref="BP349:BP412" si="58">SUM(BC349:BN349)</f>
        <v>15</v>
      </c>
      <c r="BQ349" s="17">
        <f t="shared" ref="BQ349:BQ412" si="59">IFERROR(BP349/BO349,0)</f>
        <v>0.5921052631578948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0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8.6666666666666661</v>
      </c>
      <c r="W350" s="10">
        <f t="shared" si="52"/>
        <v>1</v>
      </c>
      <c r="X350" s="17">
        <f t="shared" si="53"/>
        <v>0.11538461538461539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4</v>
      </c>
      <c r="BP350" s="10">
        <f t="shared" si="58"/>
        <v>6</v>
      </c>
      <c r="BQ350" s="17">
        <f t="shared" si="59"/>
        <v>1.5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25.666666666666668</v>
      </c>
      <c r="W351" s="10">
        <f t="shared" si="52"/>
        <v>4</v>
      </c>
      <c r="X351" s="17">
        <f t="shared" si="53"/>
        <v>0.15584415584415584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0.33333333333333331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0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13.666666666666668</v>
      </c>
      <c r="BP351" s="10">
        <f t="shared" si="58"/>
        <v>6</v>
      </c>
      <c r="BQ351" s="17">
        <f t="shared" si="59"/>
        <v>0.43902439024390238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20</v>
      </c>
      <c r="M352" s="36">
        <f>VLOOKUP($H352,[1]EDA!$H$6:$BN$980,M$1,FALSE)</f>
        <v>0</v>
      </c>
      <c r="N352" s="36">
        <f>VLOOKUP($H352,[1]EDA!$H$6:$BN$980,N$1,FALSE)</f>
        <v>0</v>
      </c>
      <c r="O352" s="36">
        <f>VLOOKUP($H352,[1]EDA!$H$6:$BN$980,O$1,FALSE)</f>
        <v>0</v>
      </c>
      <c r="P352" s="36">
        <f>VLOOKUP($H352,[1]EDA!$H$6:$BN$980,P$1,FALSE)</f>
        <v>0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98.333333333333329</v>
      </c>
      <c r="W352" s="10">
        <f t="shared" si="52"/>
        <v>46</v>
      </c>
      <c r="X352" s="17">
        <f t="shared" si="53"/>
        <v>0.46779661016949153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8.3333333333333339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0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19</v>
      </c>
      <c r="BF352" s="36">
        <f>VLOOKUP($H352,[4]IRA!$H$7:$CS$981,BF$1,FALSE)</f>
        <v>0</v>
      </c>
      <c r="BG352" s="36">
        <f>VLOOKUP($H352,[4]IRA!$H$7:$CS$981,BG$1,FALSE)</f>
        <v>0</v>
      </c>
      <c r="BH352" s="36">
        <f>VLOOKUP($H352,[4]IRA!$H$7:$CS$981,BH$1,FALSE)</f>
        <v>0</v>
      </c>
      <c r="BI352" s="36">
        <f>VLOOKUP($H352,[4]IRA!$H$7:$CS$981,BI$1,FALSE)</f>
        <v>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199</v>
      </c>
      <c r="BP352" s="10">
        <f t="shared" si="58"/>
        <v>60</v>
      </c>
      <c r="BQ352" s="17">
        <f t="shared" si="59"/>
        <v>0.30150753768844218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0</v>
      </c>
      <c r="N374" s="36">
        <f>VLOOKUP($H374,[1]EDA!$H$6:$BN$980,N$1,FALSE)</f>
        <v>0</v>
      </c>
      <c r="O374" s="36">
        <f>VLOOKUP($H374,[1]EDA!$H$6:$BN$980,O$1,FALSE)</f>
        <v>0</v>
      </c>
      <c r="P374" s="36">
        <f>VLOOKUP($H374,[1]EDA!$H$6:$BN$980,P$1,FALSE)</f>
        <v>0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15.666666666666666</v>
      </c>
      <c r="W374" s="10">
        <f t="shared" si="52"/>
        <v>7</v>
      </c>
      <c r="X374" s="17">
        <f t="shared" si="53"/>
        <v>0.44680851063829791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0</v>
      </c>
      <c r="BG374" s="36">
        <f>VLOOKUP($H374,[4]IRA!$H$7:$CS$981,BG$1,FALSE)</f>
        <v>0</v>
      </c>
      <c r="BH374" s="36">
        <f>VLOOKUP($H374,[4]IRA!$H$7:$CS$981,BH$1,FALSE)</f>
        <v>0</v>
      </c>
      <c r="BI374" s="36">
        <f>VLOOKUP($H374,[4]IRA!$H$7:$CS$981,BI$1,FALSE)</f>
        <v>0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27</v>
      </c>
      <c r="BP374" s="10">
        <f t="shared" si="58"/>
        <v>20</v>
      </c>
      <c r="BQ374" s="17">
        <f t="shared" si="59"/>
        <v>0.7407407407407407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0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12.666666666666666</v>
      </c>
      <c r="W379" s="10">
        <f t="shared" si="52"/>
        <v>1</v>
      </c>
      <c r="X379" s="17">
        <f t="shared" si="53"/>
        <v>7.8947368421052641E-2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14.333333333333334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</v>
      </c>
      <c r="W380" s="10">
        <f t="shared" si="52"/>
        <v>1</v>
      </c>
      <c r="X380" s="17">
        <f t="shared" si="53"/>
        <v>7.1428571428571425E-2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5.3333333333333339</v>
      </c>
      <c r="BP380" s="10">
        <f t="shared" si="58"/>
        <v>2</v>
      </c>
      <c r="BQ380" s="17">
        <f t="shared" si="59"/>
        <v>0.37499999999999994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0</v>
      </c>
      <c r="M381" s="36">
        <f>VLOOKUP($H381,[1]EDA!$H$6:$BN$980,M$1,FALSE)</f>
        <v>0</v>
      </c>
      <c r="N381" s="36">
        <f>VLOOKUP($H381,[1]EDA!$H$6:$BN$980,N$1,FALSE)</f>
        <v>0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64.666666666666671</v>
      </c>
      <c r="W381" s="10">
        <f t="shared" si="52"/>
        <v>12</v>
      </c>
      <c r="X381" s="17">
        <f t="shared" si="53"/>
        <v>0.18556701030927833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0.33333333333333331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11</v>
      </c>
      <c r="BE381" s="36">
        <f>VLOOKUP($H381,[4]IRA!$H$7:$CS$981,BE$1,FALSE)</f>
        <v>0</v>
      </c>
      <c r="BF381" s="36">
        <f>VLOOKUP($H381,[4]IRA!$H$7:$CS$981,BF$1,FALSE)</f>
        <v>0</v>
      </c>
      <c r="BG381" s="36">
        <f>VLOOKUP($H381,[4]IRA!$H$7:$CS$981,BG$1,FALSE)</f>
        <v>0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86.333333333333329</v>
      </c>
      <c r="BP381" s="10">
        <f t="shared" si="58"/>
        <v>20</v>
      </c>
      <c r="BQ381" s="17">
        <f t="shared" si="59"/>
        <v>0.23166023166023167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21</v>
      </c>
      <c r="M382" s="36">
        <f>VLOOKUP($H382,[1]EDA!$H$6:$BN$980,M$1,FALSE)</f>
        <v>0</v>
      </c>
      <c r="N382" s="36">
        <f>VLOOKUP($H382,[1]EDA!$H$6:$BN$980,N$1,FALSE)</f>
        <v>0</v>
      </c>
      <c r="O382" s="36">
        <f>VLOOKUP($H382,[1]EDA!$H$6:$BN$980,O$1,FALSE)</f>
        <v>0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80.666666666666671</v>
      </c>
      <c r="W382" s="10">
        <f t="shared" si="52"/>
        <v>21</v>
      </c>
      <c r="X382" s="17">
        <f t="shared" si="53"/>
        <v>0.26033057851239666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0.33333333333333331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4.333333333333333</v>
      </c>
      <c r="BA382" s="20">
        <f t="shared" si="56"/>
        <v>8</v>
      </c>
      <c r="BB382" s="17">
        <f t="shared" si="57"/>
        <v>1.8461538461538463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29</v>
      </c>
      <c r="BF382" s="36">
        <f>VLOOKUP($H382,[4]IRA!$H$7:$CS$981,BF$1,FALSE)</f>
        <v>0</v>
      </c>
      <c r="BG382" s="36">
        <f>VLOOKUP($H382,[4]IRA!$H$7:$CS$981,BG$1,FALSE)</f>
        <v>0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35.333333333333329</v>
      </c>
      <c r="BP382" s="10">
        <f t="shared" si="58"/>
        <v>29</v>
      </c>
      <c r="BQ382" s="17">
        <f t="shared" si="59"/>
        <v>0.82075471698113223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0</v>
      </c>
      <c r="N396" s="36">
        <f>VLOOKUP($H396,[1]EDA!$H$6:$BN$980,N$1,FALSE)</f>
        <v>0</v>
      </c>
      <c r="O396" s="36">
        <f>VLOOKUP($H396,[1]EDA!$H$6:$BN$980,O$1,FALSE)</f>
        <v>0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33</v>
      </c>
      <c r="W396" s="10">
        <f t="shared" si="52"/>
        <v>3</v>
      </c>
      <c r="X396" s="17">
        <f t="shared" si="53"/>
        <v>9.0909090909090912E-2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4</v>
      </c>
      <c r="BF396" s="36">
        <f>VLOOKUP($H396,[4]IRA!$H$7:$CS$981,BF$1,FALSE)</f>
        <v>0</v>
      </c>
      <c r="BG396" s="36">
        <f>VLOOKUP($H396,[4]IRA!$H$7:$CS$981,BG$1,FALSE)</f>
        <v>0</v>
      </c>
      <c r="BH396" s="36">
        <f>VLOOKUP($H396,[4]IRA!$H$7:$CS$981,BH$1,FALSE)</f>
        <v>0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79.666666666666671</v>
      </c>
      <c r="BP396" s="10">
        <f t="shared" si="58"/>
        <v>11</v>
      </c>
      <c r="BQ396" s="17">
        <f t="shared" si="59"/>
        <v>0.13807531380753138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11</v>
      </c>
      <c r="M423" s="36">
        <f>VLOOKUP($H423,[1]EDA!$H$6:$BN$980,M$1,FALSE)</f>
        <v>0</v>
      </c>
      <c r="N423" s="36">
        <f>VLOOKUP($H423,[1]EDA!$H$6:$BN$980,N$1,FALSE)</f>
        <v>0</v>
      </c>
      <c r="O423" s="36">
        <f>VLOOKUP($H423,[1]EDA!$H$6:$BN$980,O$1,FALSE)</f>
        <v>0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15</v>
      </c>
      <c r="W423" s="10">
        <f t="shared" si="60"/>
        <v>24</v>
      </c>
      <c r="X423" s="17">
        <f t="shared" si="61"/>
        <v>1.6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0.16666666666666666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18</v>
      </c>
      <c r="BF423" s="36">
        <f>VLOOKUP($H423,[4]IRA!$H$7:$CS$981,BF$1,FALSE)</f>
        <v>0</v>
      </c>
      <c r="BG423" s="36">
        <f>VLOOKUP($H423,[4]IRA!$H$7:$CS$981,BG$1,FALSE)</f>
        <v>0</v>
      </c>
      <c r="BH423" s="36">
        <f>VLOOKUP($H423,[4]IRA!$H$7:$CS$981,BH$1,FALSE)</f>
        <v>0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25.999999999999996</v>
      </c>
      <c r="BP423" s="10">
        <f t="shared" si="66"/>
        <v>54</v>
      </c>
      <c r="BQ423" s="17">
        <f t="shared" si="67"/>
        <v>2.0769230769230771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0</v>
      </c>
      <c r="P425" s="36">
        <f>VLOOKUP($H425,[1]EDA!$H$6:$BN$980,P$1,FALSE)</f>
        <v>0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6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0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7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0</v>
      </c>
      <c r="BG425" s="36">
        <f>VLOOKUP($H425,[4]IRA!$H$7:$CS$981,BG$1,FALSE)</f>
        <v>0</v>
      </c>
      <c r="BH425" s="36">
        <f>VLOOKUP($H425,[4]IRA!$H$7:$CS$981,BH$1,FALSE)</f>
        <v>0</v>
      </c>
      <c r="BI425" s="36">
        <f>VLOOKUP($H425,[4]IRA!$H$7:$CS$981,BI$1,FALSE)</f>
        <v>0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22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2</v>
      </c>
      <c r="M426" s="36">
        <f>VLOOKUP($H426,[1]EDA!$H$6:$BN$980,M$1,FALSE)</f>
        <v>0</v>
      </c>
      <c r="N426" s="36">
        <f>VLOOKUP($H426,[1]EDA!$H$6:$BN$980,N$1,FALSE)</f>
        <v>0</v>
      </c>
      <c r="O426" s="36">
        <f>VLOOKUP($H426,[1]EDA!$H$6:$BN$980,O$1,FALSE)</f>
        <v>0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26.666666666666668</v>
      </c>
      <c r="W426" s="10">
        <f t="shared" si="60"/>
        <v>6</v>
      </c>
      <c r="X426" s="17">
        <f t="shared" si="61"/>
        <v>0.22499999999999998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0.33333333333333331</v>
      </c>
      <c r="AL426" s="39">
        <f t="shared" si="62"/>
        <v>0</v>
      </c>
      <c r="AM426" s="17">
        <f t="shared" si="63"/>
        <v>0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4</v>
      </c>
      <c r="BF426" s="36">
        <f>VLOOKUP($H426,[4]IRA!$H$7:$CS$981,BF$1,FALSE)</f>
        <v>0</v>
      </c>
      <c r="BG426" s="36">
        <f>VLOOKUP($H426,[4]IRA!$H$7:$CS$981,BG$1,FALSE)</f>
        <v>0</v>
      </c>
      <c r="BH426" s="36">
        <f>VLOOKUP($H426,[4]IRA!$H$7:$CS$981,BH$1,FALSE)</f>
        <v>0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53.333333333333336</v>
      </c>
      <c r="BP426" s="10">
        <f t="shared" si="66"/>
        <v>7</v>
      </c>
      <c r="BQ426" s="17">
        <f t="shared" si="67"/>
        <v>0.13125000000000001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0</v>
      </c>
      <c r="N431" s="36">
        <f>VLOOKUP($H431,[1]EDA!$H$6:$BN$980,N$1,FALSE)</f>
        <v>0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70.666666666666671</v>
      </c>
      <c r="W431" s="10">
        <f t="shared" si="60"/>
        <v>9</v>
      </c>
      <c r="X431" s="17">
        <f t="shared" si="61"/>
        <v>0.12735849056603774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0.66666666666666663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3.6666666666666665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3</v>
      </c>
      <c r="BF431" s="36">
        <f>VLOOKUP($H431,[4]IRA!$H$7:$CS$981,BF$1,FALSE)</f>
        <v>0</v>
      </c>
      <c r="BG431" s="36">
        <f>VLOOKUP($H431,[4]IRA!$H$7:$CS$981,BG$1,FALSE)</f>
        <v>0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97.666666666666671</v>
      </c>
      <c r="BP431" s="10">
        <f t="shared" si="66"/>
        <v>23</v>
      </c>
      <c r="BQ431" s="17">
        <f t="shared" si="67"/>
        <v>0.23549488054607506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0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18.333333333333332</v>
      </c>
      <c r="W434" s="10">
        <f t="shared" si="60"/>
        <v>6</v>
      </c>
      <c r="X434" s="17">
        <f t="shared" si="61"/>
        <v>0.32727272727272727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6</v>
      </c>
      <c r="BB434" s="17">
        <f t="shared" si="65"/>
        <v>0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2</v>
      </c>
      <c r="BF434" s="36">
        <f>VLOOKUP($H434,[4]IRA!$H$7:$CS$981,BF$1,FALSE)</f>
        <v>0</v>
      </c>
      <c r="BG434" s="36">
        <f>VLOOKUP($H434,[4]IRA!$H$7:$CS$981,BG$1,FALSE)</f>
        <v>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53.666666666666664</v>
      </c>
      <c r="BP434" s="10">
        <f t="shared" si="66"/>
        <v>21</v>
      </c>
      <c r="BQ434" s="17">
        <f t="shared" si="67"/>
        <v>0.39130434782608697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1</v>
      </c>
      <c r="M435" s="36">
        <f>VLOOKUP($H435,[1]EDA!$H$6:$BN$980,M$1,FALSE)</f>
        <v>0</v>
      </c>
      <c r="N435" s="36">
        <f>VLOOKUP($H435,[1]EDA!$H$6:$BN$980,N$1,FALSE)</f>
        <v>0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60</v>
      </c>
      <c r="W435" s="10">
        <f t="shared" si="60"/>
        <v>9</v>
      </c>
      <c r="X435" s="17">
        <f t="shared" si="61"/>
        <v>0.15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9</v>
      </c>
      <c r="AL435" s="39">
        <f t="shared" si="62"/>
        <v>0</v>
      </c>
      <c r="AM435" s="17">
        <f t="shared" si="63"/>
        <v>0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4</v>
      </c>
      <c r="BF435" s="36">
        <f>VLOOKUP($H435,[4]IRA!$H$7:$CS$981,BF$1,FALSE)</f>
        <v>0</v>
      </c>
      <c r="BG435" s="36">
        <f>VLOOKUP($H435,[4]IRA!$H$7:$CS$981,BG$1,FALSE)</f>
        <v>0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50.666666666666671</v>
      </c>
      <c r="BP435" s="10">
        <f t="shared" si="66"/>
        <v>11</v>
      </c>
      <c r="BQ435" s="17">
        <f t="shared" si="67"/>
        <v>0.21710526315789472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0</v>
      </c>
      <c r="N436" s="36">
        <f>VLOOKUP($H436,[1]EDA!$H$6:$BN$980,N$1,FALSE)</f>
        <v>0</v>
      </c>
      <c r="O436" s="36">
        <f>VLOOKUP($H436,[1]EDA!$H$6:$BN$980,O$1,FALSE)</f>
        <v>0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58</v>
      </c>
      <c r="W436" s="10">
        <f t="shared" si="60"/>
        <v>7</v>
      </c>
      <c r="X436" s="17">
        <f t="shared" si="61"/>
        <v>0.1206896551724138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0.66666666666666663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9</v>
      </c>
      <c r="BF436" s="36">
        <f>VLOOKUP($H436,[4]IRA!$H$7:$CS$981,BF$1,FALSE)</f>
        <v>0</v>
      </c>
      <c r="BG436" s="36">
        <f>VLOOKUP($H436,[4]IRA!$H$7:$CS$981,BG$1,FALSE)</f>
        <v>0</v>
      </c>
      <c r="BH436" s="36">
        <f>VLOOKUP($H436,[4]IRA!$H$7:$CS$981,BH$1,FALSE)</f>
        <v>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102</v>
      </c>
      <c r="BP436" s="10">
        <f t="shared" si="66"/>
        <v>28</v>
      </c>
      <c r="BQ436" s="17">
        <f t="shared" si="67"/>
        <v>0.27450980392156865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0</v>
      </c>
      <c r="N437" s="36">
        <f>VLOOKUP($H437,[1]EDA!$H$6:$BN$980,N$1,FALSE)</f>
        <v>0</v>
      </c>
      <c r="O437" s="36">
        <f>VLOOKUP($H437,[1]EDA!$H$6:$BN$980,O$1,FALSE)</f>
        <v>0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19.333333333333332</v>
      </c>
      <c r="W437" s="10">
        <f t="shared" si="60"/>
        <v>3</v>
      </c>
      <c r="X437" s="17">
        <f t="shared" si="61"/>
        <v>0.15517241379310345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5</v>
      </c>
      <c r="BF437" s="36">
        <f>VLOOKUP($H437,[4]IRA!$H$7:$CS$981,BF$1,FALSE)</f>
        <v>0</v>
      </c>
      <c r="BG437" s="36">
        <f>VLOOKUP($H437,[4]IRA!$H$7:$CS$981,BG$1,FALSE)</f>
        <v>0</v>
      </c>
      <c r="BH437" s="36">
        <f>VLOOKUP($H437,[4]IRA!$H$7:$CS$981,BH$1,FALSE)</f>
        <v>0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20.666666666666664</v>
      </c>
      <c r="BP437" s="10">
        <f t="shared" si="66"/>
        <v>12</v>
      </c>
      <c r="BQ437" s="17">
        <f t="shared" si="67"/>
        <v>0.58064516129032262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0</v>
      </c>
      <c r="N440" s="36">
        <f>VLOOKUP($H440,[1]EDA!$H$6:$BN$980,N$1,FALSE)</f>
        <v>0</v>
      </c>
      <c r="O440" s="36">
        <f>VLOOKUP($H440,[1]EDA!$H$6:$BN$980,O$1,FALSE)</f>
        <v>0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24</v>
      </c>
      <c r="W440" s="10">
        <f t="shared" si="60"/>
        <v>9</v>
      </c>
      <c r="X440" s="17">
        <f t="shared" si="61"/>
        <v>0.375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0</v>
      </c>
      <c r="BG440" s="36">
        <f>VLOOKUP($H440,[4]IRA!$H$7:$CS$981,BG$1,FALSE)</f>
        <v>0</v>
      </c>
      <c r="BH440" s="36">
        <f>VLOOKUP($H440,[4]IRA!$H$7:$CS$981,BH$1,FALSE)</f>
        <v>0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53</v>
      </c>
      <c r="BP440" s="10">
        <f t="shared" si="66"/>
        <v>21</v>
      </c>
      <c r="BQ440" s="17">
        <f t="shared" si="67"/>
        <v>0.39622641509433965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0</v>
      </c>
      <c r="M445" s="36">
        <f>VLOOKUP($H445,[1]EDA!$H$6:$BN$980,M$1,FALSE)</f>
        <v>0</v>
      </c>
      <c r="N445" s="36">
        <f>VLOOKUP($H445,[1]EDA!$H$6:$BN$980,N$1,FALSE)</f>
        <v>0</v>
      </c>
      <c r="O445" s="36">
        <f>VLOOKUP($H445,[1]EDA!$H$6:$BN$980,O$1,FALSE)</f>
        <v>0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22.666666666666668</v>
      </c>
      <c r="W445" s="10">
        <f t="shared" si="60"/>
        <v>7</v>
      </c>
      <c r="X445" s="17">
        <f t="shared" si="61"/>
        <v>0.30882352941176466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55.333333333333336</v>
      </c>
      <c r="BP445" s="10">
        <f t="shared" si="66"/>
        <v>1</v>
      </c>
      <c r="BQ445" s="17">
        <f t="shared" si="67"/>
        <v>1.8072289156626505E-2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0</v>
      </c>
      <c r="N447" s="36">
        <f>VLOOKUP($H447,[1]EDA!$H$6:$BN$980,N$1,FALSE)</f>
        <v>0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52</v>
      </c>
      <c r="W447" s="10">
        <f t="shared" si="60"/>
        <v>9</v>
      </c>
      <c r="X447" s="17">
        <f t="shared" si="61"/>
        <v>0.17307692307692307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0</v>
      </c>
      <c r="BG447" s="36">
        <f>VLOOKUP($H447,[4]IRA!$H$7:$CS$981,BG$1,FALSE)</f>
        <v>0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62</v>
      </c>
      <c r="BP447" s="10">
        <f t="shared" si="66"/>
        <v>3</v>
      </c>
      <c r="BQ447" s="17">
        <f t="shared" si="67"/>
        <v>4.8387096774193547E-2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8</v>
      </c>
      <c r="M448" s="36">
        <f>VLOOKUP($H448,[1]EDA!$H$6:$BN$980,M$1,FALSE)</f>
        <v>0</v>
      </c>
      <c r="N448" s="36">
        <f>VLOOKUP($H448,[1]EDA!$H$6:$BN$980,N$1,FALSE)</f>
        <v>0</v>
      </c>
      <c r="O448" s="36">
        <f>VLOOKUP($H448,[1]EDA!$H$6:$BN$980,O$1,FALSE)</f>
        <v>0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56.333333333333336</v>
      </c>
      <c r="W448" s="10">
        <f t="shared" si="60"/>
        <v>15</v>
      </c>
      <c r="X448" s="17">
        <f t="shared" si="61"/>
        <v>0.2662721893491124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0.66666666666666663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5</v>
      </c>
      <c r="BF448" s="36">
        <f>VLOOKUP($H448,[4]IRA!$H$7:$CS$981,BF$1,FALSE)</f>
        <v>0</v>
      </c>
      <c r="BG448" s="36">
        <f>VLOOKUP($H448,[4]IRA!$H$7:$CS$981,BG$1,FALSE)</f>
        <v>0</v>
      </c>
      <c r="BH448" s="36">
        <f>VLOOKUP($H448,[4]IRA!$H$7:$CS$981,BH$1,FALSE)</f>
        <v>0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</v>
      </c>
      <c r="BP448" s="10">
        <f t="shared" si="66"/>
        <v>8</v>
      </c>
      <c r="BQ448" s="17">
        <f t="shared" si="67"/>
        <v>0.18181818181818182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0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18.666666666666668</v>
      </c>
      <c r="W449" s="10">
        <f t="shared" si="60"/>
        <v>6</v>
      </c>
      <c r="X449" s="17">
        <f t="shared" si="61"/>
        <v>0.3214285714285714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0.33333333333333331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19.999999999999996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0</v>
      </c>
      <c r="N451" s="36">
        <f>VLOOKUP($H451,[1]EDA!$H$6:$BN$980,N$1,FALSE)</f>
        <v>0</v>
      </c>
      <c r="O451" s="36">
        <f>VLOOKUP($H451,[1]EDA!$H$6:$BN$980,O$1,FALSE)</f>
        <v>0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31</v>
      </c>
      <c r="W451" s="10">
        <f t="shared" si="60"/>
        <v>8</v>
      </c>
      <c r="X451" s="17">
        <f t="shared" si="61"/>
        <v>0.25806451612903225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6</v>
      </c>
      <c r="BF451" s="36">
        <f>VLOOKUP($H451,[4]IRA!$H$7:$CS$981,BF$1,FALSE)</f>
        <v>0</v>
      </c>
      <c r="BG451" s="36">
        <f>VLOOKUP($H451,[4]IRA!$H$7:$CS$981,BG$1,FALSE)</f>
        <v>0</v>
      </c>
      <c r="BH451" s="36">
        <f>VLOOKUP($H451,[4]IRA!$H$7:$CS$981,BH$1,FALSE)</f>
        <v>0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40.666666666666671</v>
      </c>
      <c r="BP451" s="10">
        <f t="shared" si="66"/>
        <v>27</v>
      </c>
      <c r="BQ451" s="17">
        <f t="shared" si="67"/>
        <v>0.66393442622950816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48.666666666666664</v>
      </c>
      <c r="W452" s="10">
        <f t="shared" si="60"/>
        <v>9</v>
      </c>
      <c r="X452" s="17">
        <f t="shared" si="61"/>
        <v>0.18493150684931509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156</v>
      </c>
      <c r="BP452" s="10">
        <f t="shared" si="66"/>
        <v>24</v>
      </c>
      <c r="BQ452" s="17">
        <f t="shared" si="67"/>
        <v>0.15384615384615385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0</v>
      </c>
      <c r="O454" s="36">
        <f>VLOOKUP($H454,[1]EDA!$H$6:$BN$980,O$1,FALSE)</f>
        <v>0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43</v>
      </c>
      <c r="W454" s="10">
        <f t="shared" si="60"/>
        <v>2</v>
      </c>
      <c r="X454" s="17">
        <f t="shared" si="61"/>
        <v>4.6511627906976744E-2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0.33333333333333331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0</v>
      </c>
      <c r="BH454" s="36">
        <f>VLOOKUP($H454,[4]IRA!$H$7:$CS$981,BH$1,FALSE)</f>
        <v>0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182</v>
      </c>
      <c r="BP454" s="10">
        <f t="shared" si="66"/>
        <v>33</v>
      </c>
      <c r="BQ454" s="17">
        <f t="shared" si="67"/>
        <v>0.18131868131868131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0</v>
      </c>
      <c r="O456" s="36">
        <f>VLOOKUP($H456,[1]EDA!$H$6:$BN$980,O$1,FALSE)</f>
        <v>0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16.333333333333332</v>
      </c>
      <c r="W456" s="10">
        <f t="shared" si="60"/>
        <v>0</v>
      </c>
      <c r="X456" s="17">
        <f t="shared" si="61"/>
        <v>0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0</v>
      </c>
      <c r="BG456" s="36">
        <f>VLOOKUP($H456,[4]IRA!$H$7:$CS$981,BG$1,FALSE)</f>
        <v>0</v>
      </c>
      <c r="BH456" s="36">
        <f>VLOOKUP($H456,[4]IRA!$H$7:$CS$981,BH$1,FALSE)</f>
        <v>0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9.6666666666666679</v>
      </c>
      <c r="BP456" s="10">
        <f t="shared" si="66"/>
        <v>8</v>
      </c>
      <c r="BQ456" s="17">
        <f t="shared" si="67"/>
        <v>0.8275862068965516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0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18.333333333333332</v>
      </c>
      <c r="W457" s="10">
        <f t="shared" si="60"/>
        <v>3</v>
      </c>
      <c r="X457" s="17">
        <f t="shared" si="61"/>
        <v>0.16363636363636364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0</v>
      </c>
      <c r="BG457" s="36">
        <f>VLOOKUP($H457,[4]IRA!$H$7:$CS$981,BG$1,FALSE)</f>
        <v>0</v>
      </c>
      <c r="BH457" s="36">
        <f>VLOOKUP($H457,[4]IRA!$H$7:$CS$981,BH$1,FALSE)</f>
        <v>0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10</v>
      </c>
      <c r="BP457" s="10">
        <f t="shared" si="66"/>
        <v>0</v>
      </c>
      <c r="BQ457" s="17">
        <f t="shared" si="67"/>
        <v>0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5.666666666666667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0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8.6666666666666661</v>
      </c>
      <c r="W459" s="10">
        <f t="shared" si="60"/>
        <v>0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33.333333333333336</v>
      </c>
      <c r="BP459" s="10">
        <f t="shared" si="66"/>
        <v>1</v>
      </c>
      <c r="BQ459" s="17">
        <f t="shared" si="67"/>
        <v>0.03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0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23</v>
      </c>
      <c r="W460" s="10">
        <f t="shared" si="60"/>
        <v>1</v>
      </c>
      <c r="X460" s="17">
        <f t="shared" si="61"/>
        <v>4.3478260869565216E-2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0</v>
      </c>
      <c r="BG460" s="36">
        <f>VLOOKUP($H460,[4]IRA!$H$7:$CS$981,BG$1,FALSE)</f>
        <v>0</v>
      </c>
      <c r="BH460" s="36">
        <f>VLOOKUP($H460,[4]IRA!$H$7:$CS$981,BH$1,FALSE)</f>
        <v>0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67</v>
      </c>
      <c r="BP460" s="10">
        <f t="shared" si="66"/>
        <v>11</v>
      </c>
      <c r="BQ460" s="17">
        <f t="shared" si="67"/>
        <v>0.16417910447761194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2.5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2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18.333333333333332</v>
      </c>
      <c r="BP464" s="10">
        <f t="shared" si="66"/>
        <v>9</v>
      </c>
      <c r="BQ464" s="17">
        <f t="shared" si="67"/>
        <v>0.49090909090909096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0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</v>
      </c>
      <c r="W467" s="10">
        <f t="shared" si="60"/>
        <v>0</v>
      </c>
      <c r="X467" s="17">
        <f t="shared" si="61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0</v>
      </c>
      <c r="BF467" s="36">
        <f>VLOOKUP($H467,[4]IRA!$H$7:$CS$981,BF$1,FALSE)</f>
        <v>0</v>
      </c>
      <c r="BG467" s="36">
        <f>VLOOKUP($H467,[4]IRA!$H$7:$CS$981,BG$1,FALSE)</f>
        <v>0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135.66666666666669</v>
      </c>
      <c r="BP467" s="10">
        <f t="shared" si="66"/>
        <v>0</v>
      </c>
      <c r="BQ467" s="17">
        <f t="shared" si="67"/>
        <v>0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0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9.3333333333333339</v>
      </c>
      <c r="W469" s="10">
        <f t="shared" si="60"/>
        <v>0</v>
      </c>
      <c r="X469" s="17">
        <f t="shared" si="61"/>
        <v>0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11.333333333333332</v>
      </c>
      <c r="BP469" s="10">
        <f t="shared" si="66"/>
        <v>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0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16.666666666666668</v>
      </c>
      <c r="W472" s="10">
        <f t="shared" si="60"/>
        <v>5</v>
      </c>
      <c r="X472" s="17">
        <f t="shared" si="61"/>
        <v>0.3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18.666666666666664</v>
      </c>
      <c r="BP472" s="10">
        <f t="shared" si="66"/>
        <v>5</v>
      </c>
      <c r="BQ472" s="17">
        <f t="shared" si="67"/>
        <v>0.2678571428571429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</v>
      </c>
      <c r="W473" s="10">
        <f t="shared" si="60"/>
        <v>1</v>
      </c>
      <c r="X473" s="17">
        <f t="shared" si="61"/>
        <v>0.04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3.333333333333333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30</v>
      </c>
      <c r="BP473" s="10">
        <f t="shared" si="66"/>
        <v>0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9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34.666666666666664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1</v>
      </c>
      <c r="M507" s="36">
        <f>VLOOKUP($H507,[1]EDA!$H$6:$BN$980,M$1,FALSE)</f>
        <v>0</v>
      </c>
      <c r="N507" s="36">
        <f>VLOOKUP($H507,[1]EDA!$H$6:$BN$980,N$1,FALSE)</f>
        <v>0</v>
      </c>
      <c r="O507" s="36">
        <f>VLOOKUP($H507,[1]EDA!$H$6:$BN$980,O$1,FALSE)</f>
        <v>0</v>
      </c>
      <c r="P507" s="36">
        <f>VLOOKUP($H507,[1]EDA!$H$6:$BN$980,P$1,FALSE)</f>
        <v>0</v>
      </c>
      <c r="Q507" s="36">
        <f>VLOOKUP($H507,[1]EDA!$H$6:$BN$980,Q$1,FALSE)</f>
        <v>0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37.666666666666671</v>
      </c>
      <c r="W507" s="10">
        <f t="shared" si="68"/>
        <v>7</v>
      </c>
      <c r="X507" s="17">
        <f t="shared" si="69"/>
        <v>0.18584070796460175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2</v>
      </c>
      <c r="BF507" s="36">
        <f>VLOOKUP($H507,[4]IRA!$H$7:$CS$981,BF$1,FALSE)</f>
        <v>0</v>
      </c>
      <c r="BG507" s="36">
        <f>VLOOKUP($H507,[4]IRA!$H$7:$CS$981,BG$1,FALSE)</f>
        <v>0</v>
      </c>
      <c r="BH507" s="36">
        <f>VLOOKUP($H507,[4]IRA!$H$7:$CS$981,BH$1,FALSE)</f>
        <v>0</v>
      </c>
      <c r="BI507" s="36">
        <f>VLOOKUP($H507,[4]IRA!$H$7:$CS$981,BI$1,FALSE)</f>
        <v>0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34</v>
      </c>
      <c r="BP507" s="10">
        <f t="shared" si="74"/>
        <v>21</v>
      </c>
      <c r="BQ507" s="17">
        <f t="shared" si="75"/>
        <v>0.61764705882352944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4</v>
      </c>
      <c r="M508" s="36">
        <f>VLOOKUP($H508,[1]EDA!$H$6:$BN$980,M$1,FALSE)</f>
        <v>0</v>
      </c>
      <c r="N508" s="36">
        <f>VLOOKUP($H508,[1]EDA!$H$6:$BN$980,N$1,FALSE)</f>
        <v>0</v>
      </c>
      <c r="O508" s="36">
        <f>VLOOKUP($H508,[1]EDA!$H$6:$BN$980,O$1,FALSE)</f>
        <v>0</v>
      </c>
      <c r="P508" s="36">
        <f>VLOOKUP($H508,[1]EDA!$H$6:$BN$980,P$1,FALSE)</f>
        <v>0</v>
      </c>
      <c r="Q508" s="36">
        <f>VLOOKUP($H508,[1]EDA!$H$6:$BN$980,Q$1,FALSE)</f>
        <v>0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62.666666666666664</v>
      </c>
      <c r="W508" s="10">
        <f t="shared" si="68"/>
        <v>12</v>
      </c>
      <c r="X508" s="17">
        <f t="shared" si="69"/>
        <v>0.19148936170212766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9</v>
      </c>
      <c r="BF508" s="36">
        <f>VLOOKUP($H508,[4]IRA!$H$7:$CS$981,BF$1,FALSE)</f>
        <v>0</v>
      </c>
      <c r="BG508" s="36">
        <f>VLOOKUP($H508,[4]IRA!$H$7:$CS$981,BG$1,FALSE)</f>
        <v>0</v>
      </c>
      <c r="BH508" s="36">
        <f>VLOOKUP($H508,[4]IRA!$H$7:$CS$981,BH$1,FALSE)</f>
        <v>0</v>
      </c>
      <c r="BI508" s="36">
        <f>VLOOKUP($H508,[4]IRA!$H$7:$CS$981,BI$1,FALSE)</f>
        <v>0</v>
      </c>
      <c r="BJ508" s="36">
        <f>VLOOKUP($H508,[4]IRA!$H$7:$CS$981,BJ$1,FALSE)</f>
        <v>0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95.666666666666657</v>
      </c>
      <c r="BP508" s="10">
        <f t="shared" si="74"/>
        <v>36</v>
      </c>
      <c r="BQ508" s="17">
        <f t="shared" si="75"/>
        <v>0.37630662020905925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0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0</v>
      </c>
      <c r="P509" s="36">
        <f>VLOOKUP($H509,[1]EDA!$H$6:$BN$980,P$1,FALSE)</f>
        <v>0</v>
      </c>
      <c r="Q509" s="36">
        <f>VLOOKUP($H509,[1]EDA!$H$6:$BN$980,Q$1,FALSE)</f>
        <v>0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61</v>
      </c>
      <c r="W509" s="10">
        <f t="shared" si="68"/>
        <v>8</v>
      </c>
      <c r="X509" s="17">
        <f t="shared" si="69"/>
        <v>0.13114754098360656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0.33333333333333331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0</v>
      </c>
      <c r="BF509" s="36">
        <f>VLOOKUP($H509,[4]IRA!$H$7:$CS$981,BF$1,FALSE)</f>
        <v>0</v>
      </c>
      <c r="BG509" s="36">
        <f>VLOOKUP($H509,[4]IRA!$H$7:$CS$981,BG$1,FALSE)</f>
        <v>0</v>
      </c>
      <c r="BH509" s="36">
        <f>VLOOKUP($H509,[4]IRA!$H$7:$CS$981,BH$1,FALSE)</f>
        <v>0</v>
      </c>
      <c r="BI509" s="36">
        <f>VLOOKUP($H509,[4]IRA!$H$7:$CS$981,BI$1,FALSE)</f>
        <v>0</v>
      </c>
      <c r="BJ509" s="36">
        <f>VLOOKUP($H509,[4]IRA!$H$7:$CS$981,BJ$1,FALSE)</f>
        <v>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147.33333333333334</v>
      </c>
      <c r="BP509" s="10">
        <f t="shared" si="74"/>
        <v>52</v>
      </c>
      <c r="BQ509" s="17">
        <f t="shared" si="75"/>
        <v>0.3529411764705882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3</v>
      </c>
      <c r="M523" s="36">
        <f>VLOOKUP($H523,[1]EDA!$H$6:$BN$980,M$1,FALSE)</f>
        <v>0</v>
      </c>
      <c r="N523" s="36">
        <f>VLOOKUP($H523,[1]EDA!$H$6:$BN$980,N$1,FALSE)</f>
        <v>0</v>
      </c>
      <c r="O523" s="36">
        <f>VLOOKUP($H523,[1]EDA!$H$6:$BN$980,O$1,FALSE)</f>
        <v>0</v>
      </c>
      <c r="P523" s="36">
        <f>VLOOKUP($H523,[1]EDA!$H$6:$BN$980,P$1,FALSE)</f>
        <v>0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50</v>
      </c>
      <c r="W523" s="10">
        <f t="shared" si="68"/>
        <v>8</v>
      </c>
      <c r="X523" s="17">
        <f t="shared" si="69"/>
        <v>0.16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4</v>
      </c>
      <c r="BF523" s="36">
        <f>VLOOKUP($H523,[4]IRA!$H$7:$CS$981,BF$1,FALSE)</f>
        <v>0</v>
      </c>
      <c r="BG523" s="36">
        <f>VLOOKUP($H523,[4]IRA!$H$7:$CS$981,BG$1,FALSE)</f>
        <v>0</v>
      </c>
      <c r="BH523" s="36">
        <f>VLOOKUP($H523,[4]IRA!$H$7:$CS$981,BH$1,FALSE)</f>
        <v>0</v>
      </c>
      <c r="BI523" s="36">
        <f>VLOOKUP($H523,[4]IRA!$H$7:$CS$981,BI$1,FALSE)</f>
        <v>0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98.666666666666671</v>
      </c>
      <c r="BP523" s="10">
        <f t="shared" si="74"/>
        <v>47</v>
      </c>
      <c r="BQ523" s="17">
        <f t="shared" si="75"/>
        <v>0.47635135135135132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7.666666666666667</v>
      </c>
      <c r="BP525" s="10">
        <f t="shared" si="74"/>
        <v>0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0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34</v>
      </c>
      <c r="W526" s="10">
        <f t="shared" si="68"/>
        <v>3</v>
      </c>
      <c r="X526" s="17">
        <f t="shared" si="69"/>
        <v>8.8235294117647065E-2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18.666666666666668</v>
      </c>
      <c r="BP526" s="10">
        <f t="shared" si="74"/>
        <v>4</v>
      </c>
      <c r="BQ526" s="17">
        <f t="shared" si="75"/>
        <v>0.21428571428571427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0</v>
      </c>
      <c r="M533" s="36">
        <f>VLOOKUP($H533,[1]EDA!$H$6:$BN$980,M$1,FALSE)</f>
        <v>0</v>
      </c>
      <c r="N533" s="36">
        <f>VLOOKUP($H533,[1]EDA!$H$6:$BN$980,N$1,FALSE)</f>
        <v>0</v>
      </c>
      <c r="O533" s="36">
        <f>VLOOKUP($H533,[1]EDA!$H$6:$BN$980,O$1,FALSE)</f>
        <v>0</v>
      </c>
      <c r="P533" s="36">
        <f>VLOOKUP($H533,[1]EDA!$H$6:$BN$980,P$1,FALSE)</f>
        <v>0</v>
      </c>
      <c r="Q533" s="36">
        <f>VLOOKUP($H533,[1]EDA!$H$6:$BN$980,Q$1,FALSE)</f>
        <v>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23.5</v>
      </c>
      <c r="W533" s="10">
        <f t="shared" si="68"/>
        <v>4</v>
      </c>
      <c r="X533" s="17">
        <f t="shared" si="69"/>
        <v>0.1702127659574468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0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0</v>
      </c>
      <c r="BF533" s="36">
        <f>VLOOKUP($H533,[4]IRA!$H$7:$CS$981,BF$1,FALSE)</f>
        <v>0</v>
      </c>
      <c r="BG533" s="36">
        <f>VLOOKUP($H533,[4]IRA!$H$7:$CS$981,BG$1,FALSE)</f>
        <v>0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17</v>
      </c>
      <c r="BP533" s="10">
        <f t="shared" si="74"/>
        <v>3</v>
      </c>
      <c r="BQ533" s="17">
        <f t="shared" si="75"/>
        <v>0.17647058823529413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11</v>
      </c>
      <c r="K536" s="36">
        <f>VLOOKUP($H536,[1]EDA!$H$6:$BN$980,K$1,FALSE)</f>
        <v>17</v>
      </c>
      <c r="L536" s="36">
        <f>VLOOKUP($H536,[1]EDA!$H$6:$BN$980,L$1,FALSE)</f>
        <v>1</v>
      </c>
      <c r="M536" s="36">
        <f>VLOOKUP($H536,[1]EDA!$H$6:$BN$980,M$1,FALSE)</f>
        <v>0</v>
      </c>
      <c r="N536" s="36">
        <f>VLOOKUP($H536,[1]EDA!$H$6:$BN$980,N$1,FALSE)</f>
        <v>0</v>
      </c>
      <c r="O536" s="36">
        <f>VLOOKUP($H536,[1]EDA!$H$6:$BN$980,O$1,FALSE)</f>
        <v>0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49.5</v>
      </c>
      <c r="W536" s="10">
        <f t="shared" si="68"/>
        <v>29</v>
      </c>
      <c r="X536" s="17">
        <f t="shared" si="69"/>
        <v>0.58585858585858586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13</v>
      </c>
      <c r="BD536" s="36">
        <f>VLOOKUP($H536,[4]IRA!$H$7:$CS$981,BD$1,FALSE)</f>
        <v>10</v>
      </c>
      <c r="BE536" s="36">
        <f>VLOOKUP($H536,[4]IRA!$H$7:$CS$981,BE$1,FALSE)</f>
        <v>1</v>
      </c>
      <c r="BF536" s="36">
        <f>VLOOKUP($H536,[4]IRA!$H$7:$CS$981,BF$1,FALSE)</f>
        <v>0</v>
      </c>
      <c r="BG536" s="36">
        <f>VLOOKUP($H536,[4]IRA!$H$7:$CS$981,BG$1,FALSE)</f>
        <v>0</v>
      </c>
      <c r="BH536" s="36">
        <f>VLOOKUP($H536,[4]IRA!$H$7:$CS$981,BH$1,FALSE)</f>
        <v>0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53</v>
      </c>
      <c r="BP536" s="10">
        <f t="shared" si="74"/>
        <v>24</v>
      </c>
      <c r="BQ536" s="17">
        <f t="shared" si="75"/>
        <v>0.45283018867924529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0</v>
      </c>
      <c r="O551" s="36">
        <f>VLOOKUP($H551,[1]EDA!$H$6:$BN$980,O$1,FALSE)</f>
        <v>0</v>
      </c>
      <c r="P551" s="36">
        <f>VLOOKUP($H551,[1]EDA!$H$6:$BN$980,P$1,FALSE)</f>
        <v>0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35</v>
      </c>
      <c r="W551" s="10">
        <f t="shared" si="76"/>
        <v>5</v>
      </c>
      <c r="X551" s="17">
        <f t="shared" si="77"/>
        <v>0.14285714285714285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0</v>
      </c>
      <c r="BH551" s="36">
        <f>VLOOKUP($H551,[4]IRA!$H$7:$CS$981,BH$1,FALSE)</f>
        <v>0</v>
      </c>
      <c r="BI551" s="36">
        <f>VLOOKUP($H551,[4]IRA!$H$7:$CS$981,BI$1,FALSE)</f>
        <v>0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32.333333333333336</v>
      </c>
      <c r="BP551" s="10">
        <f t="shared" si="82"/>
        <v>6</v>
      </c>
      <c r="BQ551" s="17">
        <f t="shared" si="83"/>
        <v>0.18556701030927833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0</v>
      </c>
      <c r="N552" s="36">
        <f>VLOOKUP($H552,[1]EDA!$H$6:$BN$980,N$1,FALSE)</f>
        <v>0</v>
      </c>
      <c r="O552" s="36">
        <f>VLOOKUP($H552,[1]EDA!$H$6:$BN$980,O$1,FALSE)</f>
        <v>0</v>
      </c>
      <c r="P552" s="36">
        <f>VLOOKUP($H552,[1]EDA!$H$6:$BN$980,P$1,FALSE)</f>
        <v>0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21</v>
      </c>
      <c r="W552" s="10">
        <f t="shared" si="76"/>
        <v>5</v>
      </c>
      <c r="X552" s="17">
        <f t="shared" si="77"/>
        <v>0.23809523809523808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0</v>
      </c>
      <c r="BG552" s="36">
        <f>VLOOKUP($H552,[4]IRA!$H$7:$CS$981,BG$1,FALSE)</f>
        <v>0</v>
      </c>
      <c r="BH552" s="36">
        <f>VLOOKUP($H552,[4]IRA!$H$7:$CS$981,BH$1,FALSE)</f>
        <v>0</v>
      </c>
      <c r="BI552" s="36">
        <f>VLOOKUP($H552,[4]IRA!$H$7:$CS$981,BI$1,FALSE)</f>
        <v>0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27.999999999999996</v>
      </c>
      <c r="BP552" s="10">
        <f t="shared" si="82"/>
        <v>7</v>
      </c>
      <c r="BQ552" s="17">
        <f t="shared" si="83"/>
        <v>0.25000000000000006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0</v>
      </c>
      <c r="N553" s="36">
        <f>VLOOKUP($H553,[1]EDA!$H$6:$BN$980,N$1,FALSE)</f>
        <v>0</v>
      </c>
      <c r="O553" s="36">
        <f>VLOOKUP($H553,[1]EDA!$H$6:$BN$980,O$1,FALSE)</f>
        <v>0</v>
      </c>
      <c r="P553" s="36">
        <f>VLOOKUP($H553,[1]EDA!$H$6:$BN$980,P$1,FALSE)</f>
        <v>0</v>
      </c>
      <c r="Q553" s="36">
        <f>VLOOKUP($H553,[1]EDA!$H$6:$BN$980,Q$1,FALSE)</f>
        <v>0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55</v>
      </c>
      <c r="W553" s="10">
        <f t="shared" si="76"/>
        <v>4</v>
      </c>
      <c r="X553" s="17">
        <f t="shared" si="77"/>
        <v>7.2727272727272724E-2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0</v>
      </c>
      <c r="BH553" s="36">
        <f>VLOOKUP($H553,[4]IRA!$H$7:$CS$981,BH$1,FALSE)</f>
        <v>0</v>
      </c>
      <c r="BI553" s="36">
        <f>VLOOKUP($H553,[4]IRA!$H$7:$CS$981,BI$1,FALSE)</f>
        <v>0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67.333333333333343</v>
      </c>
      <c r="BP553" s="10">
        <f t="shared" si="82"/>
        <v>0</v>
      </c>
      <c r="BQ553" s="17">
        <f t="shared" si="83"/>
        <v>0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0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33</v>
      </c>
      <c r="W554" s="10">
        <f t="shared" si="76"/>
        <v>10</v>
      </c>
      <c r="X554" s="17">
        <f t="shared" si="77"/>
        <v>0.30303030303030304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0.33333333333333331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0</v>
      </c>
      <c r="BH554" s="36">
        <f>VLOOKUP($H554,[4]IRA!$H$7:$CS$981,BH$1,FALSE)</f>
        <v>0</v>
      </c>
      <c r="BI554" s="36">
        <f>VLOOKUP($H554,[4]IRA!$H$7:$CS$981,BI$1,FALSE)</f>
        <v>0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59</v>
      </c>
      <c r="BP554" s="10">
        <f t="shared" si="82"/>
        <v>8</v>
      </c>
      <c r="BQ554" s="17">
        <f t="shared" si="83"/>
        <v>0.13559322033898305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0</v>
      </c>
      <c r="Q556" s="36">
        <f>VLOOKUP($H556,[1]EDA!$H$6:$BN$980,Q$1,FALSE)</f>
        <v>0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9.5</v>
      </c>
      <c r="W556" s="10">
        <f t="shared" si="76"/>
        <v>2</v>
      </c>
      <c r="X556" s="17">
        <f t="shared" si="77"/>
        <v>0.21052631578947367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3</v>
      </c>
      <c r="BG556" s="36">
        <f>VLOOKUP($H556,[4]IRA!$H$7:$CS$981,BG$1,FALSE)</f>
        <v>0</v>
      </c>
      <c r="BH556" s="36">
        <f>VLOOKUP($H556,[4]IRA!$H$7:$CS$981,BH$1,FALSE)</f>
        <v>0</v>
      </c>
      <c r="BI556" s="36">
        <f>VLOOKUP($H556,[4]IRA!$H$7:$CS$981,BI$1,FALSE)</f>
        <v>0</v>
      </c>
      <c r="BJ556" s="36">
        <f>VLOOKUP($H556,[4]IRA!$H$7:$CS$981,BJ$1,FALSE)</f>
        <v>0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22</v>
      </c>
      <c r="BP556" s="10">
        <f t="shared" si="82"/>
        <v>15</v>
      </c>
      <c r="BQ556" s="17">
        <f t="shared" si="83"/>
        <v>0.68181818181818177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2</v>
      </c>
      <c r="M571" s="36">
        <f>VLOOKUP($H571,[1]EDA!$H$6:$BN$980,M$1,FALSE)</f>
        <v>0</v>
      </c>
      <c r="N571" s="36">
        <f>VLOOKUP($H571,[1]EDA!$H$6:$BN$980,N$1,FALSE)</f>
        <v>0</v>
      </c>
      <c r="O571" s="36">
        <f>VLOOKUP($H571,[1]EDA!$H$6:$BN$980,O$1,FALSE)</f>
        <v>0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18</v>
      </c>
      <c r="W571" s="10">
        <f t="shared" si="76"/>
        <v>12</v>
      </c>
      <c r="X571" s="17">
        <f t="shared" si="77"/>
        <v>0.66666666666666663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1.5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6</v>
      </c>
      <c r="BF571" s="36">
        <f>VLOOKUP($H571,[4]IRA!$H$7:$CS$981,BF$1,FALSE)</f>
        <v>0</v>
      </c>
      <c r="BG571" s="36">
        <f>VLOOKUP($H571,[4]IRA!$H$7:$CS$981,BG$1,FALSE)</f>
        <v>0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32</v>
      </c>
      <c r="BP571" s="10">
        <f t="shared" si="82"/>
        <v>24</v>
      </c>
      <c r="BQ571" s="17">
        <f t="shared" si="83"/>
        <v>0.75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0</v>
      </c>
      <c r="N572" s="36">
        <f>VLOOKUP($H572,[1]EDA!$H$6:$BN$980,N$1,FALSE)</f>
        <v>0</v>
      </c>
      <c r="O572" s="36">
        <f>VLOOKUP($H572,[1]EDA!$H$6:$BN$980,O$1,FALSE)</f>
        <v>0</v>
      </c>
      <c r="P572" s="36">
        <f>VLOOKUP($H572,[1]EDA!$H$6:$BN$980,P$1,FALSE)</f>
        <v>0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98.5</v>
      </c>
      <c r="W572" s="10">
        <f t="shared" si="76"/>
        <v>9</v>
      </c>
      <c r="X572" s="17">
        <f t="shared" si="77"/>
        <v>9.1370558375634514E-2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0</v>
      </c>
      <c r="BG572" s="36">
        <f>VLOOKUP($H572,[4]IRA!$H$7:$CS$981,BG$1,FALSE)</f>
        <v>0</v>
      </c>
      <c r="BH572" s="36">
        <f>VLOOKUP($H572,[4]IRA!$H$7:$CS$981,BH$1,FALSE)</f>
        <v>0</v>
      </c>
      <c r="BI572" s="36">
        <f>VLOOKUP($H572,[4]IRA!$H$7:$CS$981,BI$1,FALSE)</f>
        <v>0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60</v>
      </c>
      <c r="BP572" s="10">
        <f t="shared" si="82"/>
        <v>24</v>
      </c>
      <c r="BQ572" s="17">
        <f t="shared" si="83"/>
        <v>0.4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</v>
      </c>
      <c r="W574" s="10">
        <f t="shared" si="76"/>
        <v>2</v>
      </c>
      <c r="X574" s="17">
        <f t="shared" si="77"/>
        <v>0.2857142857142857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11.666666666666668</v>
      </c>
      <c r="BP574" s="10">
        <f t="shared" si="82"/>
        <v>0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0.66666666666666663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23</v>
      </c>
      <c r="M593" s="36">
        <f>VLOOKUP($H593,[1]EDA!$H$6:$BN$980,M$1,FALSE)</f>
        <v>1</v>
      </c>
      <c r="N593" s="36">
        <f>VLOOKUP($H593,[1]EDA!$H$6:$BN$980,N$1,FALSE)</f>
        <v>0</v>
      </c>
      <c r="O593" s="36">
        <f>VLOOKUP($H593,[1]EDA!$H$6:$BN$980,O$1,FALSE)</f>
        <v>0</v>
      </c>
      <c r="P593" s="36">
        <f>VLOOKUP($H593,[1]EDA!$H$6:$BN$980,P$1,FALSE)</f>
        <v>0</v>
      </c>
      <c r="Q593" s="36">
        <f>VLOOKUP($H593,[1]EDA!$H$6:$BN$980,Q$1,FALSE)</f>
        <v>0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88</v>
      </c>
      <c r="W593" s="10">
        <f t="shared" si="76"/>
        <v>40</v>
      </c>
      <c r="X593" s="17">
        <f t="shared" si="77"/>
        <v>0.45454545454545453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2.6666666666666665</v>
      </c>
      <c r="AL593" s="39">
        <f t="shared" si="78"/>
        <v>1</v>
      </c>
      <c r="AM593" s="17">
        <f t="shared" si="79"/>
        <v>0.375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0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8.5</v>
      </c>
      <c r="BA593" s="20">
        <f t="shared" si="80"/>
        <v>3</v>
      </c>
      <c r="BB593" s="17">
        <f t="shared" si="81"/>
        <v>0.35294117647058826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67</v>
      </c>
      <c r="BF593" s="36">
        <f>VLOOKUP($H593,[4]IRA!$H$7:$CS$981,BF$1,FALSE)</f>
        <v>15</v>
      </c>
      <c r="BG593" s="36">
        <f>VLOOKUP($H593,[4]IRA!$H$7:$CS$981,BG$1,FALSE)</f>
        <v>0</v>
      </c>
      <c r="BH593" s="36">
        <f>VLOOKUP($H593,[4]IRA!$H$7:$CS$981,BH$1,FALSE)</f>
        <v>0</v>
      </c>
      <c r="BI593" s="36">
        <f>VLOOKUP($H593,[4]IRA!$H$7:$CS$981,BI$1,FALSE)</f>
        <v>0</v>
      </c>
      <c r="BJ593" s="36">
        <f>VLOOKUP($H593,[4]IRA!$H$7:$CS$981,BJ$1,FALSE)</f>
        <v>0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253.66666666666669</v>
      </c>
      <c r="BP593" s="10">
        <f t="shared" si="82"/>
        <v>118</v>
      </c>
      <c r="BQ593" s="17">
        <f t="shared" si="83"/>
        <v>0.46517739816031534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0</v>
      </c>
      <c r="N595" s="36">
        <f>VLOOKUP($H595,[1]EDA!$H$6:$BN$980,N$1,FALSE)</f>
        <v>0</v>
      </c>
      <c r="O595" s="36">
        <f>VLOOKUP($H595,[1]EDA!$H$6:$BN$980,O$1,FALSE)</f>
        <v>0</v>
      </c>
      <c r="P595" s="36">
        <f>VLOOKUP($H595,[1]EDA!$H$6:$BN$980,P$1,FALSE)</f>
        <v>0</v>
      </c>
      <c r="Q595" s="36">
        <f>VLOOKUP($H595,[1]EDA!$H$6:$BN$980,Q$1,FALSE)</f>
        <v>0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33.5</v>
      </c>
      <c r="W595" s="10">
        <f t="shared" si="76"/>
        <v>3</v>
      </c>
      <c r="X595" s="17">
        <f t="shared" si="77"/>
        <v>8.9552238805970144E-2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0</v>
      </c>
      <c r="BF595" s="36">
        <f>VLOOKUP($H595,[4]IRA!$H$7:$CS$981,BF$1,FALSE)</f>
        <v>0</v>
      </c>
      <c r="BG595" s="36">
        <f>VLOOKUP($H595,[4]IRA!$H$7:$CS$981,BG$1,FALSE)</f>
        <v>0</v>
      </c>
      <c r="BH595" s="36">
        <f>VLOOKUP($H595,[4]IRA!$H$7:$CS$981,BH$1,FALSE)</f>
        <v>0</v>
      </c>
      <c r="BI595" s="36">
        <f>VLOOKUP($H595,[4]IRA!$H$7:$CS$981,BI$1,FALSE)</f>
        <v>0</v>
      </c>
      <c r="BJ595" s="36">
        <f>VLOOKUP($H595,[4]IRA!$H$7:$CS$981,BJ$1,FALSE)</f>
        <v>0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34</v>
      </c>
      <c r="BP595" s="10">
        <f t="shared" si="82"/>
        <v>5</v>
      </c>
      <c r="BQ595" s="17">
        <f t="shared" si="83"/>
        <v>0.14705882352941177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0</v>
      </c>
      <c r="N599" s="36">
        <f>VLOOKUP($H599,[1]EDA!$H$6:$BN$980,N$1,FALSE)</f>
        <v>0</v>
      </c>
      <c r="O599" s="36">
        <f>VLOOKUP($H599,[1]EDA!$H$6:$BN$980,O$1,FALSE)</f>
        <v>0</v>
      </c>
      <c r="P599" s="36">
        <f>VLOOKUP($H599,[1]EDA!$H$6:$BN$980,P$1,FALSE)</f>
        <v>0</v>
      </c>
      <c r="Q599" s="36">
        <f>VLOOKUP($H599,[1]EDA!$H$6:$BN$980,Q$1,FALSE)</f>
        <v>0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35.5</v>
      </c>
      <c r="W599" s="10">
        <f t="shared" si="76"/>
        <v>9</v>
      </c>
      <c r="X599" s="17">
        <f t="shared" si="77"/>
        <v>0.25352112676056338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0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0</v>
      </c>
      <c r="BJ599" s="36">
        <f>VLOOKUP($H599,[4]IRA!$H$7:$CS$981,BJ$1,FALSE)</f>
        <v>0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58.333333333333329</v>
      </c>
      <c r="BP599" s="10">
        <f t="shared" si="82"/>
        <v>10</v>
      </c>
      <c r="BQ599" s="17">
        <f t="shared" si="83"/>
        <v>0.17142857142857143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0</v>
      </c>
      <c r="O600" s="36">
        <f>VLOOKUP($H600,[1]EDA!$H$6:$BN$980,O$1,FALSE)</f>
        <v>0</v>
      </c>
      <c r="P600" s="36">
        <f>VLOOKUP($H600,[1]EDA!$H$6:$BN$980,P$1,FALSE)</f>
        <v>0</v>
      </c>
      <c r="Q600" s="36">
        <f>VLOOKUP($H600,[1]EDA!$H$6:$BN$980,Q$1,FALSE)</f>
        <v>0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15.5</v>
      </c>
      <c r="W600" s="10">
        <f t="shared" si="76"/>
        <v>1</v>
      </c>
      <c r="X600" s="17">
        <f t="shared" si="77"/>
        <v>6.4516129032258063E-2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0.5</v>
      </c>
      <c r="BA600" s="20">
        <f t="shared" si="80"/>
        <v>2</v>
      </c>
      <c r="BB600" s="17">
        <f t="shared" si="81"/>
        <v>4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0</v>
      </c>
      <c r="BG600" s="36">
        <f>VLOOKUP($H600,[4]IRA!$H$7:$CS$981,BG$1,FALSE)</f>
        <v>0</v>
      </c>
      <c r="BH600" s="36">
        <f>VLOOKUP($H600,[4]IRA!$H$7:$CS$981,BH$1,FALSE)</f>
        <v>0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18.333333333333332</v>
      </c>
      <c r="BP600" s="10">
        <f t="shared" si="82"/>
        <v>6</v>
      </c>
      <c r="BQ600" s="17">
        <f t="shared" si="83"/>
        <v>0.32727272727272727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0</v>
      </c>
      <c r="M602" s="36">
        <f>VLOOKUP($H602,[1]EDA!$H$6:$BN$980,M$1,FALSE)</f>
        <v>0</v>
      </c>
      <c r="N602" s="36">
        <f>VLOOKUP($H602,[1]EDA!$H$6:$BN$980,N$1,FALSE)</f>
        <v>0</v>
      </c>
      <c r="O602" s="36">
        <f>VLOOKUP($H602,[1]EDA!$H$6:$BN$980,O$1,FALSE)</f>
        <v>0</v>
      </c>
      <c r="P602" s="36">
        <f>VLOOKUP($H602,[1]EDA!$H$6:$BN$980,P$1,FALSE)</f>
        <v>0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37</v>
      </c>
      <c r="W602" s="10">
        <f t="shared" si="76"/>
        <v>5</v>
      </c>
      <c r="X602" s="17">
        <f t="shared" si="77"/>
        <v>0.13513513513513514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6</v>
      </c>
      <c r="BF602" s="36">
        <f>VLOOKUP($H602,[4]IRA!$H$7:$CS$981,BF$1,FALSE)</f>
        <v>0</v>
      </c>
      <c r="BG602" s="36">
        <f>VLOOKUP($H602,[4]IRA!$H$7:$CS$981,BG$1,FALSE)</f>
        <v>0</v>
      </c>
      <c r="BH602" s="36">
        <f>VLOOKUP($H602,[4]IRA!$H$7:$CS$981,BH$1,FALSE)</f>
        <v>0</v>
      </c>
      <c r="BI602" s="36">
        <f>VLOOKUP($H602,[4]IRA!$H$7:$CS$981,BI$1,FALSE)</f>
        <v>0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28.333333333333332</v>
      </c>
      <c r="BP602" s="10">
        <f t="shared" si="82"/>
        <v>27</v>
      </c>
      <c r="BQ602" s="17">
        <f t="shared" si="83"/>
        <v>0.95294117647058829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0</v>
      </c>
      <c r="N606" s="36">
        <f>VLOOKUP($H606,[1]EDA!$H$6:$BN$980,N$1,FALSE)</f>
        <v>0</v>
      </c>
      <c r="O606" s="36">
        <f>VLOOKUP($H606,[1]EDA!$H$6:$BN$980,O$1,FALSE)</f>
        <v>0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9</v>
      </c>
      <c r="W606" s="10">
        <f t="shared" si="84"/>
        <v>0</v>
      </c>
      <c r="X606" s="17">
        <f t="shared" si="85"/>
        <v>0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3</v>
      </c>
      <c r="BF606" s="36">
        <f>VLOOKUP($H606,[4]IRA!$H$7:$CS$981,BF$1,FALSE)</f>
        <v>0</v>
      </c>
      <c r="BG606" s="36">
        <f>VLOOKUP($H606,[4]IRA!$H$7:$CS$981,BG$1,FALSE)</f>
        <v>0</v>
      </c>
      <c r="BH606" s="36">
        <f>VLOOKUP($H606,[4]IRA!$H$7:$CS$981,BH$1,FALSE)</f>
        <v>0</v>
      </c>
      <c r="BI606" s="36">
        <f>VLOOKUP($H606,[4]IRA!$H$7:$CS$981,BI$1,FALSE)</f>
        <v>0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22.999999999999996</v>
      </c>
      <c r="BP606" s="10">
        <f t="shared" si="90"/>
        <v>8</v>
      </c>
      <c r="BQ606" s="17">
        <f t="shared" si="91"/>
        <v>0.34782608695652178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0</v>
      </c>
      <c r="M607" s="36">
        <f>VLOOKUP($H607,[1]EDA!$H$6:$BN$980,M$1,FALSE)</f>
        <v>0</v>
      </c>
      <c r="N607" s="36">
        <f>VLOOKUP($H607,[1]EDA!$H$6:$BN$980,N$1,FALSE)</f>
        <v>0</v>
      </c>
      <c r="O607" s="36">
        <f>VLOOKUP($H607,[1]EDA!$H$6:$BN$980,O$1,FALSE)</f>
        <v>0</v>
      </c>
      <c r="P607" s="36">
        <f>VLOOKUP($H607,[1]EDA!$H$6:$BN$980,P$1,FALSE)</f>
        <v>0</v>
      </c>
      <c r="Q607" s="36">
        <f>VLOOKUP($H607,[1]EDA!$H$6:$BN$980,Q$1,FALSE)</f>
        <v>0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4.5</v>
      </c>
      <c r="W607" s="10">
        <f t="shared" si="84"/>
        <v>4</v>
      </c>
      <c r="X607" s="17">
        <f t="shared" si="85"/>
        <v>0.88888888888888884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6</v>
      </c>
      <c r="BF607" s="36">
        <f>VLOOKUP($H607,[4]IRA!$H$7:$CS$981,BF$1,FALSE)</f>
        <v>0</v>
      </c>
      <c r="BG607" s="36">
        <f>VLOOKUP($H607,[4]IRA!$H$7:$CS$981,BG$1,FALSE)</f>
        <v>0</v>
      </c>
      <c r="BH607" s="36">
        <f>VLOOKUP($H607,[4]IRA!$H$7:$CS$981,BH$1,FALSE)</f>
        <v>0</v>
      </c>
      <c r="BI607" s="36">
        <f>VLOOKUP($H607,[4]IRA!$H$7:$CS$981,BI$1,FALSE)</f>
        <v>0</v>
      </c>
      <c r="BJ607" s="36">
        <f>VLOOKUP($H607,[4]IRA!$H$7:$CS$981,BJ$1,FALSE)</f>
        <v>0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70</v>
      </c>
      <c r="BP607" s="10">
        <f t="shared" si="90"/>
        <v>21</v>
      </c>
      <c r="BQ607" s="17">
        <f t="shared" si="91"/>
        <v>0.3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3</v>
      </c>
      <c r="M609" s="36">
        <f>VLOOKUP($H609,[1]EDA!$H$6:$BN$980,M$1,FALSE)</f>
        <v>0</v>
      </c>
      <c r="N609" s="36">
        <f>VLOOKUP($H609,[1]EDA!$H$6:$BN$980,N$1,FALSE)</f>
        <v>0</v>
      </c>
      <c r="O609" s="36">
        <f>VLOOKUP($H609,[1]EDA!$H$6:$BN$980,O$1,FALSE)</f>
        <v>0</v>
      </c>
      <c r="P609" s="36">
        <f>VLOOKUP($H609,[1]EDA!$H$6:$BN$980,P$1,FALSE)</f>
        <v>0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14.5</v>
      </c>
      <c r="W609" s="10">
        <f t="shared" si="84"/>
        <v>9</v>
      </c>
      <c r="X609" s="17">
        <f t="shared" si="85"/>
        <v>0.62068965517241381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6</v>
      </c>
      <c r="BF609" s="36">
        <f>VLOOKUP($H609,[4]IRA!$H$7:$CS$981,BF$1,FALSE)</f>
        <v>0</v>
      </c>
      <c r="BG609" s="36">
        <f>VLOOKUP($H609,[4]IRA!$H$7:$CS$981,BG$1,FALSE)</f>
        <v>0</v>
      </c>
      <c r="BH609" s="36">
        <f>VLOOKUP($H609,[4]IRA!$H$7:$CS$981,BH$1,FALSE)</f>
        <v>0</v>
      </c>
      <c r="BI609" s="36">
        <f>VLOOKUP($H609,[4]IRA!$H$7:$CS$981,BI$1,FALSE)</f>
        <v>0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114</v>
      </c>
      <c r="BP609" s="10">
        <f t="shared" si="90"/>
        <v>25</v>
      </c>
      <c r="BQ609" s="17">
        <f t="shared" si="91"/>
        <v>0.21929824561403508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0</v>
      </c>
      <c r="N611" s="36">
        <f>VLOOKUP($H611,[1]EDA!$H$6:$BN$980,N$1,FALSE)</f>
        <v>0</v>
      </c>
      <c r="O611" s="36">
        <f>VLOOKUP($H611,[1]EDA!$H$6:$BN$980,O$1,FALSE)</f>
        <v>0</v>
      </c>
      <c r="P611" s="36">
        <f>VLOOKUP($H611,[1]EDA!$H$6:$BN$980,P$1,FALSE)</f>
        <v>0</v>
      </c>
      <c r="Q611" s="36">
        <f>VLOOKUP($H611,[1]EDA!$H$6:$BN$980,Q$1,FALSE)</f>
        <v>0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22.5</v>
      </c>
      <c r="W611" s="10">
        <f t="shared" si="84"/>
        <v>14</v>
      </c>
      <c r="X611" s="17">
        <f t="shared" si="85"/>
        <v>0.62222222222222223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0</v>
      </c>
      <c r="BG611" s="36">
        <f>VLOOKUP($H611,[4]IRA!$H$7:$CS$981,BG$1,FALSE)</f>
        <v>0</v>
      </c>
      <c r="BH611" s="36">
        <f>VLOOKUP($H611,[4]IRA!$H$7:$CS$981,BH$1,FALSE)</f>
        <v>0</v>
      </c>
      <c r="BI611" s="36">
        <f>VLOOKUP($H611,[4]IRA!$H$7:$CS$981,BI$1,FALSE)</f>
        <v>0</v>
      </c>
      <c r="BJ611" s="36">
        <f>VLOOKUP($H611,[4]IRA!$H$7:$CS$981,BJ$1,FALSE)</f>
        <v>0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40.666666666666664</v>
      </c>
      <c r="BP611" s="10">
        <f t="shared" si="90"/>
        <v>35</v>
      </c>
      <c r="BQ611" s="17">
        <f t="shared" si="91"/>
        <v>0.8606557377049181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0</v>
      </c>
      <c r="N612" s="36">
        <f>VLOOKUP($H612,[1]EDA!$H$6:$BN$980,N$1,FALSE)</f>
        <v>0</v>
      </c>
      <c r="O612" s="36">
        <f>VLOOKUP($H612,[1]EDA!$H$6:$BN$980,O$1,FALSE)</f>
        <v>0</v>
      </c>
      <c r="P612" s="36">
        <f>VLOOKUP($H612,[1]EDA!$H$6:$BN$980,P$1,FALSE)</f>
        <v>0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14.5</v>
      </c>
      <c r="W612" s="10">
        <f t="shared" si="84"/>
        <v>14</v>
      </c>
      <c r="X612" s="17">
        <f t="shared" si="85"/>
        <v>0.96551724137931039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0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1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0</v>
      </c>
      <c r="BG612" s="36">
        <f>VLOOKUP($H612,[4]IRA!$H$7:$CS$981,BG$1,FALSE)</f>
        <v>0</v>
      </c>
      <c r="BH612" s="36">
        <f>VLOOKUP($H612,[4]IRA!$H$7:$CS$981,BH$1,FALSE)</f>
        <v>0</v>
      </c>
      <c r="BI612" s="36">
        <f>VLOOKUP($H612,[4]IRA!$H$7:$CS$981,BI$1,FALSE)</f>
        <v>0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43.666666666666664</v>
      </c>
      <c r="BP612" s="10">
        <f t="shared" si="90"/>
        <v>21</v>
      </c>
      <c r="BQ612" s="17">
        <f t="shared" si="91"/>
        <v>0.48091603053435117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3</v>
      </c>
      <c r="M613" s="36">
        <f>VLOOKUP($H613,[1]EDA!$H$6:$BN$980,M$1,FALSE)</f>
        <v>0</v>
      </c>
      <c r="N613" s="36">
        <f>VLOOKUP($H613,[1]EDA!$H$6:$BN$980,N$1,FALSE)</f>
        <v>0</v>
      </c>
      <c r="O613" s="36">
        <f>VLOOKUP($H613,[1]EDA!$H$6:$BN$980,O$1,FALSE)</f>
        <v>0</v>
      </c>
      <c r="P613" s="36">
        <f>VLOOKUP($H613,[1]EDA!$H$6:$BN$980,P$1,FALSE)</f>
        <v>0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36.5</v>
      </c>
      <c r="W613" s="10">
        <f t="shared" si="84"/>
        <v>12</v>
      </c>
      <c r="X613" s="17">
        <f t="shared" si="85"/>
        <v>0.32876712328767121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2</v>
      </c>
      <c r="BF613" s="36">
        <f>VLOOKUP($H613,[4]IRA!$H$7:$CS$981,BF$1,FALSE)</f>
        <v>0</v>
      </c>
      <c r="BG613" s="36">
        <f>VLOOKUP($H613,[4]IRA!$H$7:$CS$981,BG$1,FALSE)</f>
        <v>0</v>
      </c>
      <c r="BH613" s="36">
        <f>VLOOKUP($H613,[4]IRA!$H$7:$CS$981,BH$1,FALSE)</f>
        <v>0</v>
      </c>
      <c r="BI613" s="36">
        <f>VLOOKUP($H613,[4]IRA!$H$7:$CS$981,BI$1,FALSE)</f>
        <v>0</v>
      </c>
      <c r="BJ613" s="36">
        <f>VLOOKUP($H613,[4]IRA!$H$7:$CS$981,BJ$1,FALSE)</f>
        <v>0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30</v>
      </c>
      <c r="BP613" s="10">
        <f t="shared" si="90"/>
        <v>7</v>
      </c>
      <c r="BQ613" s="17">
        <f t="shared" si="91"/>
        <v>0.23333333333333334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0</v>
      </c>
      <c r="N614" s="36">
        <f>VLOOKUP($H614,[1]EDA!$H$6:$BN$980,N$1,FALSE)</f>
        <v>0</v>
      </c>
      <c r="O614" s="36">
        <f>VLOOKUP($H614,[1]EDA!$H$6:$BN$980,O$1,FALSE)</f>
        <v>0</v>
      </c>
      <c r="P614" s="36">
        <f>VLOOKUP($H614,[1]EDA!$H$6:$BN$980,P$1,FALSE)</f>
        <v>0</v>
      </c>
      <c r="Q614" s="36">
        <f>VLOOKUP($H614,[1]EDA!$H$6:$BN$980,Q$1,FALSE)</f>
        <v>0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5</v>
      </c>
      <c r="W614" s="10">
        <f t="shared" si="84"/>
        <v>12</v>
      </c>
      <c r="X614" s="17">
        <f t="shared" si="85"/>
        <v>2.4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0</v>
      </c>
      <c r="BG614" s="36">
        <f>VLOOKUP($H614,[4]IRA!$H$7:$CS$981,BG$1,FALSE)</f>
        <v>0</v>
      </c>
      <c r="BH614" s="36">
        <f>VLOOKUP($H614,[4]IRA!$H$7:$CS$981,BH$1,FALSE)</f>
        <v>0</v>
      </c>
      <c r="BI614" s="36">
        <f>VLOOKUP($H614,[4]IRA!$H$7:$CS$981,BI$1,FALSE)</f>
        <v>0</v>
      </c>
      <c r="BJ614" s="36">
        <f>VLOOKUP($H614,[4]IRA!$H$7:$CS$981,BJ$1,FALSE)</f>
        <v>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27.333333333333332</v>
      </c>
      <c r="BP614" s="10">
        <f t="shared" si="90"/>
        <v>25</v>
      </c>
      <c r="BQ614" s="17">
        <f t="shared" si="91"/>
        <v>0.91463414634146345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5</v>
      </c>
      <c r="M615" s="36">
        <f>VLOOKUP($H615,[1]EDA!$H$6:$BN$980,M$1,FALSE)</f>
        <v>0</v>
      </c>
      <c r="N615" s="36">
        <f>VLOOKUP($H615,[1]EDA!$H$6:$BN$980,N$1,FALSE)</f>
        <v>0</v>
      </c>
      <c r="O615" s="36">
        <f>VLOOKUP($H615,[1]EDA!$H$6:$BN$980,O$1,FALSE)</f>
        <v>0</v>
      </c>
      <c r="P615" s="36">
        <f>VLOOKUP($H615,[1]EDA!$H$6:$BN$980,P$1,FALSE)</f>
        <v>0</v>
      </c>
      <c r="Q615" s="36">
        <f>VLOOKUP($H615,[1]EDA!$H$6:$BN$980,Q$1,FALSE)</f>
        <v>0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20.5</v>
      </c>
      <c r="W615" s="10">
        <f t="shared" si="84"/>
        <v>19</v>
      </c>
      <c r="X615" s="17">
        <f t="shared" si="85"/>
        <v>0.92682926829268297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0</v>
      </c>
      <c r="BG615" s="36">
        <f>VLOOKUP($H615,[4]IRA!$H$7:$CS$981,BG$1,FALSE)</f>
        <v>0</v>
      </c>
      <c r="BH615" s="36">
        <f>VLOOKUP($H615,[4]IRA!$H$7:$CS$981,BH$1,FALSE)</f>
        <v>0</v>
      </c>
      <c r="BI615" s="36">
        <f>VLOOKUP($H615,[4]IRA!$H$7:$CS$981,BI$1,FALSE)</f>
        <v>0</v>
      </c>
      <c r="BJ615" s="36">
        <f>VLOOKUP($H615,[4]IRA!$H$7:$CS$981,BJ$1,FALSE)</f>
        <v>0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64.333333333333329</v>
      </c>
      <c r="BP615" s="10">
        <f t="shared" si="90"/>
        <v>20</v>
      </c>
      <c r="BQ615" s="17">
        <f t="shared" si="91"/>
        <v>0.31088082901554409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6</v>
      </c>
      <c r="M616" s="36">
        <f>VLOOKUP($H616,[1]EDA!$H$6:$BN$980,M$1,FALSE)</f>
        <v>0</v>
      </c>
      <c r="N616" s="36">
        <f>VLOOKUP($H616,[1]EDA!$H$6:$BN$980,N$1,FALSE)</f>
        <v>0</v>
      </c>
      <c r="O616" s="36">
        <f>VLOOKUP($H616,[1]EDA!$H$6:$BN$980,O$1,FALSE)</f>
        <v>0</v>
      </c>
      <c r="P616" s="36">
        <f>VLOOKUP($H616,[1]EDA!$H$6:$BN$980,P$1,FALSE)</f>
        <v>0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12</v>
      </c>
      <c r="W616" s="10">
        <f t="shared" si="84"/>
        <v>18</v>
      </c>
      <c r="X616" s="17">
        <f t="shared" si="85"/>
        <v>1.5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16</v>
      </c>
      <c r="BF616" s="36">
        <f>VLOOKUP($H616,[4]IRA!$H$7:$CS$981,BF$1,FALSE)</f>
        <v>0</v>
      </c>
      <c r="BG616" s="36">
        <f>VLOOKUP($H616,[4]IRA!$H$7:$CS$981,BG$1,FALSE)</f>
        <v>0</v>
      </c>
      <c r="BH616" s="36">
        <f>VLOOKUP($H616,[4]IRA!$H$7:$CS$981,BH$1,FALSE)</f>
        <v>0</v>
      </c>
      <c r="BI616" s="36">
        <f>VLOOKUP($H616,[4]IRA!$H$7:$CS$981,BI$1,FALSE)</f>
        <v>0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22</v>
      </c>
      <c r="BP616" s="10">
        <f t="shared" si="90"/>
        <v>25</v>
      </c>
      <c r="BQ616" s="17">
        <f t="shared" si="91"/>
        <v>1.1363636363636365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0</v>
      </c>
      <c r="M619" s="36">
        <f>VLOOKUP($H619,[1]EDA!$H$6:$BN$980,M$1,FALSE)</f>
        <v>0</v>
      </c>
      <c r="N619" s="36">
        <f>VLOOKUP($H619,[1]EDA!$H$6:$BN$980,N$1,FALSE)</f>
        <v>0</v>
      </c>
      <c r="O619" s="36">
        <f>VLOOKUP($H619,[1]EDA!$H$6:$BN$980,O$1,FALSE)</f>
        <v>0</v>
      </c>
      <c r="P619" s="36">
        <f>VLOOKUP($H619,[1]EDA!$H$6:$BN$980,P$1,FALSE)</f>
        <v>0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12</v>
      </c>
      <c r="W619" s="10">
        <f t="shared" si="84"/>
        <v>10</v>
      </c>
      <c r="X619" s="17">
        <f t="shared" si="85"/>
        <v>0.83333333333333337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0</v>
      </c>
      <c r="BF619" s="36">
        <f>VLOOKUP($H619,[4]IRA!$H$7:$CS$981,BF$1,FALSE)</f>
        <v>0</v>
      </c>
      <c r="BG619" s="36">
        <f>VLOOKUP($H619,[4]IRA!$H$7:$CS$981,BG$1,FALSE)</f>
        <v>0</v>
      </c>
      <c r="BH619" s="36">
        <f>VLOOKUP($H619,[4]IRA!$H$7:$CS$981,BH$1,FALSE)</f>
        <v>0</v>
      </c>
      <c r="BI619" s="36">
        <f>VLOOKUP($H619,[4]IRA!$H$7:$CS$981,BI$1,FALSE)</f>
        <v>0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43</v>
      </c>
      <c r="BP619" s="10">
        <f t="shared" si="90"/>
        <v>7</v>
      </c>
      <c r="BQ619" s="17">
        <f t="shared" si="91"/>
        <v>0.16279069767441862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0</v>
      </c>
      <c r="M621" s="36">
        <f>VLOOKUP($H621,[1]EDA!$H$6:$BN$980,M$1,FALSE)</f>
        <v>0</v>
      </c>
      <c r="N621" s="36">
        <f>VLOOKUP($H621,[1]EDA!$H$6:$BN$980,N$1,FALSE)</f>
        <v>0</v>
      </c>
      <c r="O621" s="36">
        <f>VLOOKUP($H621,[1]EDA!$H$6:$BN$980,O$1,FALSE)</f>
        <v>0</v>
      </c>
      <c r="P621" s="36">
        <f>VLOOKUP($H621,[1]EDA!$H$6:$BN$980,P$1,FALSE)</f>
        <v>0</v>
      </c>
      <c r="Q621" s="36">
        <f>VLOOKUP($H621,[1]EDA!$H$6:$BN$980,Q$1,FALSE)</f>
        <v>0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7.5</v>
      </c>
      <c r="W621" s="10">
        <f t="shared" si="84"/>
        <v>14</v>
      </c>
      <c r="X621" s="17">
        <f t="shared" si="85"/>
        <v>1.8666666666666667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0</v>
      </c>
      <c r="BF621" s="36">
        <f>VLOOKUP($H621,[4]IRA!$H$7:$CS$981,BF$1,FALSE)</f>
        <v>0</v>
      </c>
      <c r="BG621" s="36">
        <f>VLOOKUP($H621,[4]IRA!$H$7:$CS$981,BG$1,FALSE)</f>
        <v>0</v>
      </c>
      <c r="BH621" s="36">
        <f>VLOOKUP($H621,[4]IRA!$H$7:$CS$981,BH$1,FALSE)</f>
        <v>0</v>
      </c>
      <c r="BI621" s="36">
        <f>VLOOKUP($H621,[4]IRA!$H$7:$CS$981,BI$1,FALSE)</f>
        <v>0</v>
      </c>
      <c r="BJ621" s="36">
        <f>VLOOKUP($H621,[4]IRA!$H$7:$CS$981,BJ$1,FALSE)</f>
        <v>0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6.666666666666667</v>
      </c>
      <c r="BP621" s="10">
        <f t="shared" si="90"/>
        <v>51</v>
      </c>
      <c r="BQ621" s="17">
        <f t="shared" si="91"/>
        <v>7.6499999999999995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0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5.5</v>
      </c>
      <c r="W622" s="10">
        <f t="shared" si="84"/>
        <v>0</v>
      </c>
      <c r="X622" s="17">
        <f t="shared" si="85"/>
        <v>0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0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0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7</v>
      </c>
      <c r="BP622" s="10">
        <f t="shared" si="90"/>
        <v>1</v>
      </c>
      <c r="BQ622" s="17">
        <f t="shared" si="91"/>
        <v>0.14285714285714285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0</v>
      </c>
      <c r="M623" s="36">
        <f>VLOOKUP($H623,[1]EDA!$H$6:$BN$980,M$1,FALSE)</f>
        <v>0</v>
      </c>
      <c r="N623" s="36">
        <f>VLOOKUP($H623,[1]EDA!$H$6:$BN$980,N$1,FALSE)</f>
        <v>0</v>
      </c>
      <c r="O623" s="36">
        <f>VLOOKUP($H623,[1]EDA!$H$6:$BN$980,O$1,FALSE)</f>
        <v>0</v>
      </c>
      <c r="P623" s="36">
        <f>VLOOKUP($H623,[1]EDA!$H$6:$BN$980,P$1,FALSE)</f>
        <v>0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17.5</v>
      </c>
      <c r="W623" s="10">
        <f t="shared" si="84"/>
        <v>19</v>
      </c>
      <c r="X623" s="17">
        <f t="shared" si="85"/>
        <v>1.0857142857142856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4</v>
      </c>
      <c r="BB623" s="17">
        <f t="shared" si="89"/>
        <v>0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2</v>
      </c>
      <c r="BF623" s="36">
        <f>VLOOKUP($H623,[4]IRA!$H$7:$CS$981,BF$1,FALSE)</f>
        <v>0</v>
      </c>
      <c r="BG623" s="36">
        <f>VLOOKUP($H623,[4]IRA!$H$7:$CS$981,BG$1,FALSE)</f>
        <v>0</v>
      </c>
      <c r="BH623" s="36">
        <f>VLOOKUP($H623,[4]IRA!$H$7:$CS$981,BH$1,FALSE)</f>
        <v>0</v>
      </c>
      <c r="BI623" s="36">
        <f>VLOOKUP($H623,[4]IRA!$H$7:$CS$981,BI$1,FALSE)</f>
        <v>0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9.3333333333333321</v>
      </c>
      <c r="BP623" s="10">
        <f t="shared" si="90"/>
        <v>45</v>
      </c>
      <c r="BQ623" s="17">
        <f t="shared" si="91"/>
        <v>4.8214285714285721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0</v>
      </c>
      <c r="N624" s="36">
        <f>VLOOKUP($H624,[1]EDA!$H$6:$BN$980,N$1,FALSE)</f>
        <v>0</v>
      </c>
      <c r="O624" s="36">
        <f>VLOOKUP($H624,[1]EDA!$H$6:$BN$980,O$1,FALSE)</f>
        <v>0</v>
      </c>
      <c r="P624" s="36">
        <f>VLOOKUP($H624,[1]EDA!$H$6:$BN$980,P$1,FALSE)</f>
        <v>0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42.5</v>
      </c>
      <c r="W624" s="10">
        <f t="shared" si="84"/>
        <v>25</v>
      </c>
      <c r="X624" s="17">
        <f t="shared" si="85"/>
        <v>0.58823529411764708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0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1</v>
      </c>
      <c r="BA624" s="20">
        <f t="shared" si="88"/>
        <v>3</v>
      </c>
      <c r="BB624" s="17">
        <f t="shared" si="89"/>
        <v>3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0</v>
      </c>
      <c r="BG624" s="36">
        <f>VLOOKUP($H624,[4]IRA!$H$7:$CS$981,BG$1,FALSE)</f>
        <v>0</v>
      </c>
      <c r="BH624" s="36">
        <f>VLOOKUP($H624,[4]IRA!$H$7:$CS$981,BH$1,FALSE)</f>
        <v>0</v>
      </c>
      <c r="BI624" s="36">
        <f>VLOOKUP($H624,[4]IRA!$H$7:$CS$981,BI$1,FALSE)</f>
        <v>0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24.666666666666664</v>
      </c>
      <c r="BP624" s="10">
        <f t="shared" si="90"/>
        <v>71</v>
      </c>
      <c r="BQ624" s="17">
        <f t="shared" si="91"/>
        <v>2.8783783783783785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0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</v>
      </c>
      <c r="W625" s="10">
        <f t="shared" si="84"/>
        <v>1</v>
      </c>
      <c r="X625" s="17">
        <f t="shared" si="85"/>
        <v>0.125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0</v>
      </c>
      <c r="BH625" s="36">
        <f>VLOOKUP($H625,[4]IRA!$H$7:$CS$981,BH$1,FALSE)</f>
        <v>0</v>
      </c>
      <c r="BI625" s="36">
        <f>VLOOKUP($H625,[4]IRA!$H$7:$CS$981,BI$1,FALSE)</f>
        <v>0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9.3333333333333339</v>
      </c>
      <c r="BP625" s="10">
        <f t="shared" si="90"/>
        <v>2</v>
      </c>
      <c r="BQ625" s="17">
        <f t="shared" si="91"/>
        <v>0.21428571428571427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</v>
      </c>
      <c r="W626" s="10">
        <f t="shared" si="84"/>
        <v>3</v>
      </c>
      <c r="X626" s="17">
        <f t="shared" si="85"/>
        <v>0.3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17.333333333333336</v>
      </c>
      <c r="BP626" s="10">
        <f t="shared" si="90"/>
        <v>10</v>
      </c>
      <c r="BQ626" s="17">
        <f t="shared" si="91"/>
        <v>0.57692307692307687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0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2.666666666666667</v>
      </c>
      <c r="BP629" s="10">
        <f t="shared" si="90"/>
        <v>0</v>
      </c>
      <c r="BQ629" s="17">
        <f t="shared" si="91"/>
        <v>0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1</v>
      </c>
      <c r="BP631" s="10">
        <f t="shared" si="90"/>
        <v>0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0</v>
      </c>
      <c r="N636" s="36">
        <f>VLOOKUP($H636,[1]EDA!$H$6:$BN$980,N$1,FALSE)</f>
        <v>0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0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11</v>
      </c>
      <c r="W636" s="10">
        <f t="shared" si="84"/>
        <v>4</v>
      </c>
      <c r="X636" s="17">
        <f t="shared" si="85"/>
        <v>0.36363636363636365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6</v>
      </c>
      <c r="BF636" s="36">
        <f>VLOOKUP($H636,[4]IRA!$H$7:$CS$981,BF$1,FALSE)</f>
        <v>0</v>
      </c>
      <c r="BG636" s="36">
        <f>VLOOKUP($H636,[4]IRA!$H$7:$CS$981,BG$1,FALSE)</f>
        <v>0</v>
      </c>
      <c r="BH636" s="36">
        <f>VLOOKUP($H636,[4]IRA!$H$7:$CS$981,BH$1,FALSE)</f>
        <v>0</v>
      </c>
      <c r="BI636" s="36">
        <f>VLOOKUP($H636,[4]IRA!$H$7:$CS$981,BI$1,FALSE)</f>
        <v>0</v>
      </c>
      <c r="BJ636" s="36">
        <f>VLOOKUP($H636,[4]IRA!$H$7:$CS$981,BJ$1,FALSE)</f>
        <v>0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10.333333333333334</v>
      </c>
      <c r="BP636" s="10">
        <f t="shared" si="90"/>
        <v>14</v>
      </c>
      <c r="BQ636" s="17">
        <f t="shared" si="91"/>
        <v>1.3548387096774193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</v>
      </c>
      <c r="W637" s="10">
        <f t="shared" si="84"/>
        <v>2</v>
      </c>
      <c r="X637" s="17">
        <f t="shared" si="85"/>
        <v>0.4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0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0</v>
      </c>
      <c r="BJ637" s="36">
        <f>VLOOKUP($H637,[4]IRA!$H$7:$CS$981,BJ$1,FALSE)</f>
        <v>0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22.333333333333336</v>
      </c>
      <c r="BP637" s="10">
        <f t="shared" si="90"/>
        <v>12</v>
      </c>
      <c r="BQ637" s="17">
        <f t="shared" si="91"/>
        <v>0.53731343283582089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2.3333333333333335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1.3333333333333333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6</v>
      </c>
      <c r="M658" s="36">
        <f>VLOOKUP($H658,[1]EDA!$H$6:$BN$980,M$1,FALSE)</f>
        <v>1</v>
      </c>
      <c r="N658" s="36">
        <f>VLOOKUP($H658,[1]EDA!$H$6:$BN$980,N$1,FALSE)</f>
        <v>0</v>
      </c>
      <c r="O658" s="36">
        <f>VLOOKUP($H658,[1]EDA!$H$6:$BN$980,O$1,FALSE)</f>
        <v>0</v>
      </c>
      <c r="P658" s="36">
        <f>VLOOKUP($H658,[1]EDA!$H$6:$BN$980,P$1,FALSE)</f>
        <v>0</v>
      </c>
      <c r="Q658" s="36">
        <f>VLOOKUP($H658,[1]EDA!$H$6:$BN$980,Q$1,FALSE)</f>
        <v>0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20</v>
      </c>
      <c r="W658" s="10">
        <f t="shared" si="84"/>
        <v>26</v>
      </c>
      <c r="X658" s="17">
        <f t="shared" si="85"/>
        <v>1.3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0.33333333333333331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0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1.5</v>
      </c>
      <c r="BA658" s="20">
        <f t="shared" si="88"/>
        <v>3</v>
      </c>
      <c r="BB658" s="17">
        <f t="shared" si="89"/>
        <v>2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13</v>
      </c>
      <c r="BF658" s="36">
        <f>VLOOKUP($H658,[4]IRA!$H$7:$CS$981,BF$1,FALSE)</f>
        <v>2</v>
      </c>
      <c r="BG658" s="36">
        <f>VLOOKUP($H658,[4]IRA!$H$7:$CS$981,BG$1,FALSE)</f>
        <v>0</v>
      </c>
      <c r="BH658" s="36">
        <f>VLOOKUP($H658,[4]IRA!$H$7:$CS$981,BH$1,FALSE)</f>
        <v>0</v>
      </c>
      <c r="BI658" s="36">
        <f>VLOOKUP($H658,[4]IRA!$H$7:$CS$981,BI$1,FALSE)</f>
        <v>0</v>
      </c>
      <c r="BJ658" s="36">
        <f>VLOOKUP($H658,[4]IRA!$H$7:$CS$981,BJ$1,FALSE)</f>
        <v>0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54.333333333333336</v>
      </c>
      <c r="BP658" s="10">
        <f t="shared" si="90"/>
        <v>78</v>
      </c>
      <c r="BQ658" s="17">
        <f t="shared" si="91"/>
        <v>1.4355828220858895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0</v>
      </c>
      <c r="L667" s="36">
        <f>VLOOKUP($H667,[1]EDA!$H$6:$BN$980,L$1,FALSE)</f>
        <v>1</v>
      </c>
      <c r="M667" s="36">
        <f>VLOOKUP($H667,[1]EDA!$H$6:$BN$980,M$1,FALSE)</f>
        <v>0</v>
      </c>
      <c r="N667" s="36">
        <f>VLOOKUP($H667,[1]EDA!$H$6:$BN$980,N$1,FALSE)</f>
        <v>0</v>
      </c>
      <c r="O667" s="36">
        <f>VLOOKUP($H667,[1]EDA!$H$6:$BN$980,O$1,FALSE)</f>
        <v>0</v>
      </c>
      <c r="P667" s="36">
        <f>VLOOKUP($H667,[1]EDA!$H$6:$BN$980,P$1,FALSE)</f>
        <v>0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33</v>
      </c>
      <c r="W667" s="10">
        <f t="shared" si="84"/>
        <v>2</v>
      </c>
      <c r="X667" s="17">
        <f t="shared" si="85"/>
        <v>6.0606060606060608E-2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0</v>
      </c>
      <c r="BE667" s="36">
        <f>VLOOKUP($H667,[4]IRA!$H$7:$CS$981,BE$1,FALSE)</f>
        <v>1</v>
      </c>
      <c r="BF667" s="36">
        <f>VLOOKUP($H667,[4]IRA!$H$7:$CS$981,BF$1,FALSE)</f>
        <v>0</v>
      </c>
      <c r="BG667" s="36">
        <f>VLOOKUP($H667,[4]IRA!$H$7:$CS$981,BG$1,FALSE)</f>
        <v>0</v>
      </c>
      <c r="BH667" s="36">
        <f>VLOOKUP($H667,[4]IRA!$H$7:$CS$981,BH$1,FALSE)</f>
        <v>0</v>
      </c>
      <c r="BI667" s="36">
        <f>VLOOKUP($H667,[4]IRA!$H$7:$CS$981,BI$1,FALSE)</f>
        <v>0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53.5</v>
      </c>
      <c r="BP667" s="10">
        <f t="shared" si="90"/>
        <v>6</v>
      </c>
      <c r="BQ667" s="17">
        <f t="shared" si="91"/>
        <v>0.11214953271028037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0</v>
      </c>
      <c r="N669" s="36">
        <f>VLOOKUP($H669,[1]EDA!$H$6:$BN$980,N$1,FALSE)</f>
        <v>0</v>
      </c>
      <c r="O669" s="36">
        <f>VLOOKUP($H669,[1]EDA!$H$6:$BN$980,O$1,FALSE)</f>
        <v>0</v>
      </c>
      <c r="P669" s="36">
        <f>VLOOKUP($H669,[1]EDA!$H$6:$BN$980,P$1,FALSE)</f>
        <v>0</v>
      </c>
      <c r="Q669" s="36">
        <f>VLOOKUP($H669,[1]EDA!$H$6:$BN$980,Q$1,FALSE)</f>
        <v>0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67</v>
      </c>
      <c r="W669" s="10">
        <f t="shared" ref="W669:W732" si="92">SUM(J669:U669)</f>
        <v>18</v>
      </c>
      <c r="X669" s="17">
        <f t="shared" ref="X669:X732" si="93">IFERROR(W669/V669,0)</f>
        <v>0.26865671641791045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0</v>
      </c>
      <c r="BG669" s="36">
        <f>VLOOKUP($H669,[4]IRA!$H$7:$CS$981,BG$1,FALSE)</f>
        <v>0</v>
      </c>
      <c r="BH669" s="36">
        <f>VLOOKUP($H669,[4]IRA!$H$7:$CS$981,BH$1,FALSE)</f>
        <v>0</v>
      </c>
      <c r="BI669" s="36">
        <f>VLOOKUP($H669,[4]IRA!$H$7:$CS$981,BI$1,FALSE)</f>
        <v>0</v>
      </c>
      <c r="BJ669" s="36">
        <f>VLOOKUP($H669,[4]IRA!$H$7:$CS$981,BJ$1,FALSE)</f>
        <v>0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24.5</v>
      </c>
      <c r="BP669" s="10">
        <f t="shared" ref="BP669:BP732" si="98">SUM(BC669:BN669)</f>
        <v>3</v>
      </c>
      <c r="BQ669" s="17">
        <f t="shared" ref="BQ669:BQ732" si="99">IFERROR(BP669/BO669,0)</f>
        <v>0.12244897959183673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0</v>
      </c>
      <c r="N670" s="36">
        <f>VLOOKUP($H670,[1]EDA!$H$6:$BN$980,N$1,FALSE)</f>
        <v>0</v>
      </c>
      <c r="O670" s="36">
        <f>VLOOKUP($H670,[1]EDA!$H$6:$BN$980,O$1,FALSE)</f>
        <v>0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31</v>
      </c>
      <c r="W670" s="10">
        <f t="shared" si="92"/>
        <v>3</v>
      </c>
      <c r="X670" s="17">
        <f t="shared" si="93"/>
        <v>9.6774193548387094E-2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7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0</v>
      </c>
      <c r="AR670" s="36">
        <f>VLOOKUP($H670,[3]IRA!$H$6:$BN$980,AR$1,FALSE)</f>
        <v>0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4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0</v>
      </c>
      <c r="BG670" s="36">
        <f>VLOOKUP($H670,[4]IRA!$H$7:$CS$981,BG$1,FALSE)</f>
        <v>0</v>
      </c>
      <c r="BH670" s="36">
        <f>VLOOKUP($H670,[4]IRA!$H$7:$CS$981,BH$1,FALSE)</f>
        <v>0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55.5</v>
      </c>
      <c r="BP670" s="10">
        <f t="shared" si="98"/>
        <v>56</v>
      </c>
      <c r="BQ670" s="17">
        <f t="shared" si="99"/>
        <v>1.0090090090090089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0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1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0</v>
      </c>
      <c r="BF671" s="36">
        <f>VLOOKUP($H671,[4]IRA!$H$7:$CS$981,BF$1,FALSE)</f>
        <v>0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14.5</v>
      </c>
      <c r="BP671" s="10">
        <f t="shared" si="98"/>
        <v>1</v>
      </c>
      <c r="BQ671" s="17">
        <f t="shared" si="99"/>
        <v>6.8965517241379309E-2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0</v>
      </c>
      <c r="N672" s="36">
        <f>VLOOKUP($H672,[1]EDA!$H$6:$BN$980,N$1,FALSE)</f>
        <v>0</v>
      </c>
      <c r="O672" s="36">
        <f>VLOOKUP($H672,[1]EDA!$H$6:$BN$980,O$1,FALSE)</f>
        <v>0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9</v>
      </c>
      <c r="W672" s="10">
        <f t="shared" si="92"/>
        <v>5</v>
      </c>
      <c r="X672" s="17">
        <f t="shared" si="93"/>
        <v>0.55555555555555558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0</v>
      </c>
      <c r="AQ672" s="36">
        <f>VLOOKUP($H672,[3]IRA!$H$6:$BN$980,AQ$1,FALSE)</f>
        <v>0</v>
      </c>
      <c r="AR672" s="36">
        <f>VLOOKUP($H672,[3]IRA!$H$6:$BN$980,AR$1,FALSE)</f>
        <v>0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0</v>
      </c>
      <c r="BB672" s="17">
        <f t="shared" si="97"/>
        <v>0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0</v>
      </c>
      <c r="BF672" s="36">
        <f>VLOOKUP($H672,[4]IRA!$H$7:$CS$981,BF$1,FALSE)</f>
        <v>0</v>
      </c>
      <c r="BG672" s="36">
        <f>VLOOKUP($H672,[4]IRA!$H$7:$CS$981,BG$1,FALSE)</f>
        <v>0</v>
      </c>
      <c r="BH672" s="36">
        <f>VLOOKUP($H672,[4]IRA!$H$7:$CS$981,BH$1,FALSE)</f>
        <v>0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48.5</v>
      </c>
      <c r="BP672" s="10">
        <f t="shared" si="98"/>
        <v>20</v>
      </c>
      <c r="BQ672" s="17">
        <f t="shared" si="99"/>
        <v>0.41237113402061853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2</v>
      </c>
      <c r="M692" s="36">
        <f>VLOOKUP($H692,[1]EDA!$H$6:$BN$980,M$1,FALSE)</f>
        <v>0</v>
      </c>
      <c r="N692" s="36">
        <f>VLOOKUP($H692,[1]EDA!$H$6:$BN$980,N$1,FALSE)</f>
        <v>0</v>
      </c>
      <c r="O692" s="36">
        <f>VLOOKUP($H692,[1]EDA!$H$6:$BN$980,O$1,FALSE)</f>
        <v>0</v>
      </c>
      <c r="P692" s="36">
        <f>VLOOKUP($H692,[1]EDA!$H$6:$BN$980,P$1,FALSE)</f>
        <v>0</v>
      </c>
      <c r="Q692" s="36">
        <f>VLOOKUP($H692,[1]EDA!$H$6:$BN$980,Q$1,FALSE)</f>
        <v>0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19</v>
      </c>
      <c r="W692" s="10">
        <f t="shared" si="92"/>
        <v>5</v>
      </c>
      <c r="X692" s="17">
        <f t="shared" si="93"/>
        <v>0.26315789473684209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1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6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1</v>
      </c>
      <c r="BF692" s="36">
        <f>VLOOKUP($H692,[4]IRA!$H$7:$CS$981,BF$1,FALSE)</f>
        <v>0</v>
      </c>
      <c r="BG692" s="36">
        <f>VLOOKUP($H692,[4]IRA!$H$7:$CS$981,BG$1,FALSE)</f>
        <v>0</v>
      </c>
      <c r="BH692" s="36">
        <f>VLOOKUP($H692,[4]IRA!$H$7:$CS$981,BH$1,FALSE)</f>
        <v>0</v>
      </c>
      <c r="BI692" s="36">
        <f>VLOOKUP($H692,[4]IRA!$H$7:$CS$981,BI$1,FALSE)</f>
        <v>0</v>
      </c>
      <c r="BJ692" s="36">
        <f>VLOOKUP($H692,[4]IRA!$H$7:$CS$981,BJ$1,FALSE)</f>
        <v>0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39.5</v>
      </c>
      <c r="BP692" s="10">
        <f t="shared" si="98"/>
        <v>9</v>
      </c>
      <c r="BQ692" s="17">
        <f t="shared" si="99"/>
        <v>0.22784810126582278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0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</v>
      </c>
      <c r="W694" s="10">
        <f t="shared" si="92"/>
        <v>0</v>
      </c>
      <c r="X694" s="17">
        <f t="shared" si="93"/>
        <v>0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4</v>
      </c>
      <c r="BP694" s="10">
        <f t="shared" si="98"/>
        <v>0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0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1</v>
      </c>
      <c r="W695" s="10">
        <f t="shared" si="92"/>
        <v>6</v>
      </c>
      <c r="X695" s="17">
        <f t="shared" si="93"/>
        <v>6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0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20.5</v>
      </c>
      <c r="BP695" s="10">
        <f t="shared" si="98"/>
        <v>2</v>
      </c>
      <c r="BQ695" s="17">
        <f t="shared" si="99"/>
        <v>9.7560975609756101E-2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0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0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0</v>
      </c>
      <c r="BG701" s="36">
        <f>VLOOKUP($H701,[4]IRA!$H$7:$CS$981,BG$1,FALSE)</f>
        <v>0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26</v>
      </c>
      <c r="BP701" s="10">
        <f t="shared" si="98"/>
        <v>0</v>
      </c>
      <c r="BQ701" s="17">
        <f t="shared" si="99"/>
        <v>0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7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0</v>
      </c>
      <c r="N709" s="36">
        <f>VLOOKUP($H709,[1]EDA!$H$6:$BN$980,N$1,FALSE)</f>
        <v>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7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0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</v>
      </c>
      <c r="BP709" s="10">
        <f t="shared" si="98"/>
        <v>1</v>
      </c>
      <c r="BQ709" s="17">
        <f t="shared" si="99"/>
        <v>0.33333333333333331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0</v>
      </c>
      <c r="N714" s="36">
        <f>VLOOKUP($H714,[1]EDA!$H$6:$BN$980,N$1,FALSE)</f>
        <v>0</v>
      </c>
      <c r="O714" s="36">
        <f>VLOOKUP($H714,[1]EDA!$H$6:$BN$980,O$1,FALSE)</f>
        <v>0</v>
      </c>
      <c r="P714" s="36">
        <f>VLOOKUP($H714,[1]EDA!$H$6:$BN$980,P$1,FALSE)</f>
        <v>0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16</v>
      </c>
      <c r="W714" s="10">
        <f t="shared" si="92"/>
        <v>19</v>
      </c>
      <c r="X714" s="17">
        <f t="shared" si="93"/>
        <v>1.1875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0</v>
      </c>
      <c r="BG714" s="36">
        <f>VLOOKUP($H714,[4]IRA!$H$7:$CS$981,BG$1,FALSE)</f>
        <v>0</v>
      </c>
      <c r="BH714" s="36">
        <f>VLOOKUP($H714,[4]IRA!$H$7:$CS$981,BH$1,FALSE)</f>
        <v>0</v>
      </c>
      <c r="BI714" s="36">
        <f>VLOOKUP($H714,[4]IRA!$H$7:$CS$981,BI$1,FALSE)</f>
        <v>0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37.5</v>
      </c>
      <c r="BP714" s="10">
        <f t="shared" si="98"/>
        <v>23</v>
      </c>
      <c r="BQ714" s="17">
        <f t="shared" si="99"/>
        <v>0.61333333333333329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6</v>
      </c>
      <c r="W715" s="10">
        <f t="shared" si="92"/>
        <v>8</v>
      </c>
      <c r="X715" s="17">
        <f t="shared" si="93"/>
        <v>1.3333333333333333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14.5</v>
      </c>
      <c r="BP715" s="10">
        <f t="shared" si="98"/>
        <v>17</v>
      </c>
      <c r="BQ715" s="17">
        <f t="shared" si="99"/>
        <v>1.1724137931034482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0</v>
      </c>
      <c r="N718" s="36">
        <f>VLOOKUP($H718,[1]EDA!$H$6:$BN$980,N$1,FALSE)</f>
        <v>0</v>
      </c>
      <c r="O718" s="36">
        <f>VLOOKUP($H718,[1]EDA!$H$6:$BN$980,O$1,FALSE)</f>
        <v>0</v>
      </c>
      <c r="P718" s="36">
        <f>VLOOKUP($H718,[1]EDA!$H$6:$BN$980,P$1,FALSE)</f>
        <v>0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4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0</v>
      </c>
      <c r="BG718" s="36">
        <f>VLOOKUP($H718,[4]IRA!$H$7:$CS$981,BG$1,FALSE)</f>
        <v>0</v>
      </c>
      <c r="BH718" s="36">
        <f>VLOOKUP($H718,[4]IRA!$H$7:$CS$981,BH$1,FALSE)</f>
        <v>0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1</v>
      </c>
      <c r="BP718" s="10">
        <f t="shared" si="98"/>
        <v>1</v>
      </c>
      <c r="BQ718" s="17">
        <f t="shared" si="99"/>
        <v>1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0</v>
      </c>
      <c r="N719" s="36">
        <f>VLOOKUP($H719,[1]EDA!$H$6:$BN$980,N$1,FALSE)</f>
        <v>0</v>
      </c>
      <c r="O719" s="36">
        <f>VLOOKUP($H719,[1]EDA!$H$6:$BN$980,O$1,FALSE)</f>
        <v>0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5</v>
      </c>
      <c r="W719" s="10">
        <f t="shared" si="92"/>
        <v>6</v>
      </c>
      <c r="X719" s="17">
        <f t="shared" si="93"/>
        <v>1.2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0</v>
      </c>
      <c r="BG719" s="36">
        <f>VLOOKUP($H719,[4]IRA!$H$7:$CS$981,BG$1,FALSE)</f>
        <v>0</v>
      </c>
      <c r="BH719" s="36">
        <f>VLOOKUP($H719,[4]IRA!$H$7:$CS$981,BH$1,FALSE)</f>
        <v>0</v>
      </c>
      <c r="BI719" s="36">
        <f>VLOOKUP($H719,[4]IRA!$H$7:$CS$981,BI$1,FALSE)</f>
        <v>0</v>
      </c>
      <c r="BJ719" s="36">
        <f>VLOOKUP($H719,[4]IRA!$H$7:$CS$981,BJ$1,FALSE)</f>
        <v>0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28</v>
      </c>
      <c r="BP719" s="10">
        <f t="shared" si="98"/>
        <v>14</v>
      </c>
      <c r="BQ719" s="17">
        <f t="shared" si="99"/>
        <v>0.5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0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4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0</v>
      </c>
      <c r="BG721" s="36">
        <f>VLOOKUP($H721,[4]IRA!$H$7:$CS$981,BG$1,FALSE)</f>
        <v>0</v>
      </c>
      <c r="BH721" s="36">
        <f>VLOOKUP($H721,[4]IRA!$H$7:$CS$981,BH$1,FALSE)</f>
        <v>0</v>
      </c>
      <c r="BI721" s="36">
        <f>VLOOKUP($H721,[4]IRA!$H$7:$CS$981,BI$1,FALSE)</f>
        <v>0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22</v>
      </c>
      <c r="BP721" s="10">
        <f t="shared" si="98"/>
        <v>8</v>
      </c>
      <c r="BQ721" s="17">
        <f t="shared" si="99"/>
        <v>0.36363636363636365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0</v>
      </c>
      <c r="N722" s="36">
        <f>VLOOKUP($H722,[1]EDA!$H$6:$BN$980,N$1,FALSE)</f>
        <v>0</v>
      </c>
      <c r="O722" s="36">
        <f>VLOOKUP($H722,[1]EDA!$H$6:$BN$980,O$1,FALSE)</f>
        <v>0</v>
      </c>
      <c r="P722" s="36">
        <f>VLOOKUP($H722,[1]EDA!$H$6:$BN$980,P$1,FALSE)</f>
        <v>0</v>
      </c>
      <c r="Q722" s="36">
        <f>VLOOKUP($H722,[1]EDA!$H$6:$BN$980,Q$1,FALSE)</f>
        <v>0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15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0</v>
      </c>
      <c r="BG722" s="36">
        <f>VLOOKUP($H722,[4]IRA!$H$7:$CS$981,BG$1,FALSE)</f>
        <v>0</v>
      </c>
      <c r="BH722" s="36">
        <f>VLOOKUP($H722,[4]IRA!$H$7:$CS$981,BH$1,FALSE)</f>
        <v>0</v>
      </c>
      <c r="BI722" s="36">
        <f>VLOOKUP($H722,[4]IRA!$H$7:$CS$981,BI$1,FALSE)</f>
        <v>0</v>
      </c>
      <c r="BJ722" s="36">
        <f>VLOOKUP($H722,[4]IRA!$H$7:$CS$981,BJ$1,FALSE)</f>
        <v>0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31</v>
      </c>
      <c r="BP722" s="10">
        <f t="shared" si="98"/>
        <v>22</v>
      </c>
      <c r="BQ722" s="17">
        <f t="shared" si="99"/>
        <v>0.70967741935483875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0</v>
      </c>
      <c r="M724" s="36">
        <f>VLOOKUP($H724,[1]EDA!$H$6:$BN$980,M$1,FALSE)</f>
        <v>0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2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1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0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5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0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0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0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5</v>
      </c>
      <c r="BE730" s="36">
        <f>VLOOKUP($H730,[4]IRA!$H$7:$CS$981,BE$1,FALSE)</f>
        <v>0</v>
      </c>
      <c r="BF730" s="36">
        <f>VLOOKUP($H730,[4]IRA!$H$7:$CS$981,BF$1,FALSE)</f>
        <v>0</v>
      </c>
      <c r="BG730" s="36">
        <f>VLOOKUP($H730,[4]IRA!$H$7:$CS$981,BG$1,FALSE)</f>
        <v>0</v>
      </c>
      <c r="BH730" s="36">
        <f>VLOOKUP($H730,[4]IRA!$H$7:$CS$981,BH$1,FALSE)</f>
        <v>0</v>
      </c>
      <c r="BI730" s="36">
        <f>VLOOKUP($H730,[4]IRA!$H$7:$CS$981,BI$1,FALSE)</f>
        <v>0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58</v>
      </c>
      <c r="BP730" s="10">
        <f t="shared" si="98"/>
        <v>11</v>
      </c>
      <c r="BQ730" s="17">
        <f t="shared" si="99"/>
        <v>0.18965517241379309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0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0</v>
      </c>
      <c r="P733" s="36">
        <f>VLOOKUP($H733,[1]EDA!$H$6:$BN$980,P$1,FALSE)</f>
        <v>0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90" si="100">SUM(J733:U733)</f>
        <v>0</v>
      </c>
      <c r="X733" s="17">
        <f t="shared" ref="X733:X790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0</v>
      </c>
      <c r="BF733" s="36">
        <f>VLOOKUP($H733,[4]IRA!$H$7:$CS$981,BF$1,FALSE)</f>
        <v>0</v>
      </c>
      <c r="BG733" s="36">
        <f>VLOOKUP($H733,[4]IRA!$H$7:$CS$981,BG$1,FALSE)</f>
        <v>0</v>
      </c>
      <c r="BH733" s="36">
        <f>VLOOKUP($H733,[4]IRA!$H$7:$CS$981,BH$1,FALSE)</f>
        <v>0</v>
      </c>
      <c r="BI733" s="36">
        <f>VLOOKUP($H733,[4]IRA!$H$7:$CS$981,BI$1,FALSE)</f>
        <v>0</v>
      </c>
      <c r="BJ733" s="36">
        <f>VLOOKUP($H733,[4]IRA!$H$7:$CS$981,BJ$1,FALSE)</f>
        <v>0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</v>
      </c>
      <c r="BP733" s="10">
        <f t="shared" ref="BP733:BP790" si="106">SUM(BC733:BN733)</f>
        <v>11</v>
      </c>
      <c r="BQ733" s="17">
        <f t="shared" ref="BQ733:BQ790" si="107">IFERROR(BP733/BO733,0)</f>
        <v>2.75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0</v>
      </c>
      <c r="O734" s="36">
        <f>VLOOKUP($H734,[1]EDA!$H$6:$BN$980,O$1,FALSE)</f>
        <v>0</v>
      </c>
      <c r="P734" s="36">
        <f>VLOOKUP($H734,[1]EDA!$H$6:$BN$980,P$1,FALSE)</f>
        <v>0</v>
      </c>
      <c r="Q734" s="36">
        <f>VLOOKUP($H734,[1]EDA!$H$6:$BN$980,Q$1,FALSE)</f>
        <v>0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6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2</v>
      </c>
      <c r="BF734" s="36">
        <f>VLOOKUP($H734,[4]IRA!$H$7:$CS$981,BF$1,FALSE)</f>
        <v>0</v>
      </c>
      <c r="BG734" s="36">
        <f>VLOOKUP($H734,[4]IRA!$H$7:$CS$981,BG$1,FALSE)</f>
        <v>0</v>
      </c>
      <c r="BH734" s="36">
        <f>VLOOKUP($H734,[4]IRA!$H$7:$CS$981,BH$1,FALSE)</f>
        <v>0</v>
      </c>
      <c r="BI734" s="36">
        <f>VLOOKUP($H734,[4]IRA!$H$7:$CS$981,BI$1,FALSE)</f>
        <v>0</v>
      </c>
      <c r="BJ734" s="36">
        <f>VLOOKUP($H734,[4]IRA!$H$7:$CS$981,BJ$1,FALSE)</f>
        <v>0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3</v>
      </c>
      <c r="BP734" s="10">
        <f t="shared" si="106"/>
        <v>12</v>
      </c>
      <c r="BQ734" s="17">
        <f t="shared" si="107"/>
        <v>4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0</v>
      </c>
      <c r="N736" s="36">
        <f>VLOOKUP($H736,[1]EDA!$H$6:$BN$980,N$1,FALSE)</f>
        <v>0</v>
      </c>
      <c r="O736" s="36">
        <f>VLOOKUP($H736,[1]EDA!$H$6:$BN$980,O$1,FALSE)</f>
        <v>0</v>
      </c>
      <c r="P736" s="36">
        <f>VLOOKUP($H736,[1]EDA!$H$6:$BN$980,P$1,FALSE)</f>
        <v>0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15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0</v>
      </c>
      <c r="BG736" s="36">
        <f>VLOOKUP($H736,[4]IRA!$H$7:$CS$981,BG$1,FALSE)</f>
        <v>0</v>
      </c>
      <c r="BH736" s="36">
        <f>VLOOKUP($H736,[4]IRA!$H$7:$CS$981,BH$1,FALSE)</f>
        <v>0</v>
      </c>
      <c r="BI736" s="36">
        <f>VLOOKUP($H736,[4]IRA!$H$7:$CS$981,BI$1,FALSE)</f>
        <v>0</v>
      </c>
      <c r="BJ736" s="36">
        <f>VLOOKUP($H736,[4]IRA!$H$7:$CS$981,BJ$1,FALSE)</f>
        <v>0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78</v>
      </c>
      <c r="BP736" s="10">
        <f t="shared" si="106"/>
        <v>23</v>
      </c>
      <c r="BQ736" s="17">
        <f t="shared" si="107"/>
        <v>0.29487179487179488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0</v>
      </c>
      <c r="N745" s="36">
        <f>VLOOKUP($H745,[1]EDA!$H$6:$BN$980,N$1,FALSE)</f>
        <v>0</v>
      </c>
      <c r="O745" s="36">
        <f>VLOOKUP($H745,[1]EDA!$H$6:$BN$980,O$1,FALSE)</f>
        <v>0</v>
      </c>
      <c r="P745" s="36">
        <f>VLOOKUP($H745,[1]EDA!$H$6:$BN$980,P$1,FALSE)</f>
        <v>0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33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0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0</v>
      </c>
      <c r="BB745" s="17">
        <f t="shared" si="105"/>
        <v>0</v>
      </c>
      <c r="BC745" s="36">
        <f>VLOOKUP($H745,[4]IRA!$H$7:$CS$981,BC$1,FALSE)</f>
        <v>0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0</v>
      </c>
      <c r="BG745" s="36">
        <f>VLOOKUP($H745,[4]IRA!$H$7:$CS$981,BG$1,FALSE)</f>
        <v>0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2</v>
      </c>
      <c r="BP745" s="10">
        <f t="shared" si="106"/>
        <v>6</v>
      </c>
      <c r="BQ745" s="17">
        <f t="shared" si="107"/>
        <v>3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0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0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0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3</v>
      </c>
      <c r="M747" s="36">
        <f>VLOOKUP($H747,[1]EDA!$H$6:$BN$980,M$1,FALSE)</f>
        <v>0</v>
      </c>
      <c r="N747" s="36">
        <f>VLOOKUP($H747,[1]EDA!$H$6:$BN$980,N$1,FALSE)</f>
        <v>0</v>
      </c>
      <c r="O747" s="36">
        <f>VLOOKUP($H747,[1]EDA!$H$6:$BN$980,O$1,FALSE)</f>
        <v>0</v>
      </c>
      <c r="P747" s="36">
        <f>VLOOKUP($H747,[1]EDA!$H$6:$BN$980,P$1,FALSE)</f>
        <v>0</v>
      </c>
      <c r="Q747" s="36">
        <f>VLOOKUP($H747,[1]EDA!$H$6:$BN$980,Q$1,FALSE)</f>
        <v>0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5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6</v>
      </c>
      <c r="BF747" s="36">
        <f>VLOOKUP($H747,[4]IRA!$H$7:$CS$981,BF$1,FALSE)</f>
        <v>0</v>
      </c>
      <c r="BG747" s="36">
        <f>VLOOKUP($H747,[4]IRA!$H$7:$CS$981,BG$1,FALSE)</f>
        <v>0</v>
      </c>
      <c r="BH747" s="36">
        <f>VLOOKUP($H747,[4]IRA!$H$7:$CS$981,BH$1,FALSE)</f>
        <v>0</v>
      </c>
      <c r="BI747" s="36">
        <f>VLOOKUP($H747,[4]IRA!$H$7:$CS$981,BI$1,FALSE)</f>
        <v>0</v>
      </c>
      <c r="BJ747" s="36">
        <f>VLOOKUP($H747,[4]IRA!$H$7:$CS$981,BJ$1,FALSE)</f>
        <v>0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27</v>
      </c>
      <c r="BP747" s="10">
        <f t="shared" si="106"/>
        <v>15</v>
      </c>
      <c r="BQ747" s="17">
        <f t="shared" si="107"/>
        <v>0.55555555555555558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0</v>
      </c>
      <c r="N749" s="36">
        <f>VLOOKUP($H749,[1]EDA!$H$6:$BN$980,N$1,FALSE)</f>
        <v>0</v>
      </c>
      <c r="O749" s="36">
        <f>VLOOKUP($H749,[1]EDA!$H$6:$BN$980,O$1,FALSE)</f>
        <v>0</v>
      </c>
      <c r="P749" s="36">
        <f>VLOOKUP($H749,[1]EDA!$H$6:$BN$980,P$1,FALSE)</f>
        <v>0</v>
      </c>
      <c r="Q749" s="36">
        <f>VLOOKUP($H749,[1]EDA!$H$6:$BN$980,Q$1,FALSE)</f>
        <v>0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7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0</v>
      </c>
      <c r="AR749" s="36">
        <f>VLOOKUP($H749,[3]IRA!$H$6:$BN$980,AR$1,FALSE)</f>
        <v>0</v>
      </c>
      <c r="AS749" s="36">
        <f>VLOOKUP($H749,[3]IRA!$H$6:$BN$980,AS$1,FALSE)</f>
        <v>0</v>
      </c>
      <c r="AT749" s="36">
        <f>VLOOKUP($H749,[3]IRA!$H$6:$BN$980,AT$1,FALSE)</f>
        <v>0</v>
      </c>
      <c r="AU749" s="36">
        <f>VLOOKUP($H749,[3]IRA!$H$6:$BN$980,AU$1,FALSE)</f>
        <v>0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50</v>
      </c>
      <c r="BB749" s="17">
        <f t="shared" si="105"/>
        <v>0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0</v>
      </c>
      <c r="BG749" s="36">
        <f>VLOOKUP($H749,[4]IRA!$H$7:$CS$981,BG$1,FALSE)</f>
        <v>0</v>
      </c>
      <c r="BH749" s="36">
        <f>VLOOKUP($H749,[4]IRA!$H$7:$CS$981,BH$1,FALSE)</f>
        <v>0</v>
      </c>
      <c r="BI749" s="36">
        <f>VLOOKUP($H749,[4]IRA!$H$7:$CS$981,BI$1,FALSE)</f>
        <v>0</v>
      </c>
      <c r="BJ749" s="36">
        <f>VLOOKUP($H749,[4]IRA!$H$7:$CS$981,BJ$1,FALSE)</f>
        <v>0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9</v>
      </c>
      <c r="BP749" s="10">
        <f t="shared" si="106"/>
        <v>51</v>
      </c>
      <c r="BQ749" s="17">
        <f t="shared" si="107"/>
        <v>5.666666666666667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2</v>
      </c>
      <c r="M761" s="36">
        <f>VLOOKUP($H761,[1]EDA!$H$6:$BN$980,M$1,FALSE)</f>
        <v>0</v>
      </c>
      <c r="N761" s="36">
        <f>VLOOKUP($H761,[1]EDA!$H$6:$BN$980,N$1,FALSE)</f>
        <v>0</v>
      </c>
      <c r="O761" s="36">
        <f>VLOOKUP($H761,[1]EDA!$H$6:$BN$980,O$1,FALSE)</f>
        <v>0</v>
      </c>
      <c r="P761" s="36">
        <f>VLOOKUP($H761,[1]EDA!$H$6:$BN$980,P$1,FALSE)</f>
        <v>0</v>
      </c>
      <c r="Q761" s="36">
        <f>VLOOKUP($H761,[1]EDA!$H$6:$BN$980,Q$1,FALSE)</f>
        <v>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11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0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0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0</v>
      </c>
      <c r="BG761" s="36">
        <f>VLOOKUP($H761,[4]IRA!$H$7:$CS$981,BG$1,FALSE)</f>
        <v>0</v>
      </c>
      <c r="BH761" s="36">
        <f>VLOOKUP($H761,[4]IRA!$H$7:$CS$981,BH$1,FALSE)</f>
        <v>0</v>
      </c>
      <c r="BI761" s="36">
        <f>VLOOKUP($H761,[4]IRA!$H$7:$CS$981,BI$1,FALSE)</f>
        <v>0</v>
      </c>
      <c r="BJ761" s="36">
        <f>VLOOKUP($H761,[4]IRA!$H$7:$CS$981,BJ$1,FALSE)</f>
        <v>0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50</v>
      </c>
      <c r="BP761" s="10">
        <f t="shared" si="106"/>
        <v>13</v>
      </c>
      <c r="BQ761" s="17">
        <f t="shared" si="107"/>
        <v>0.26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3</v>
      </c>
      <c r="M762" s="36">
        <f>VLOOKUP($H762,[1]EDA!$H$6:$BN$980,M$1,FALSE)</f>
        <v>0</v>
      </c>
      <c r="N762" s="36">
        <f>VLOOKUP($H762,[1]EDA!$H$6:$BN$980,N$1,FALSE)</f>
        <v>0</v>
      </c>
      <c r="O762" s="36">
        <f>VLOOKUP($H762,[1]EDA!$H$6:$BN$980,O$1,FALSE)</f>
        <v>0</v>
      </c>
      <c r="P762" s="36">
        <f>VLOOKUP($H762,[1]EDA!$H$6:$BN$980,P$1,FALSE)</f>
        <v>0</v>
      </c>
      <c r="Q762" s="36">
        <f>VLOOKUP($H762,[1]EDA!$H$6:$BN$980,Q$1,FALSE)</f>
        <v>0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12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9</v>
      </c>
      <c r="BF762" s="36">
        <f>VLOOKUP($H762,[4]IRA!$H$7:$CS$981,BF$1,FALSE)</f>
        <v>0</v>
      </c>
      <c r="BG762" s="36">
        <f>VLOOKUP($H762,[4]IRA!$H$7:$CS$981,BG$1,FALSE)</f>
        <v>0</v>
      </c>
      <c r="BH762" s="36">
        <f>VLOOKUP($H762,[4]IRA!$H$7:$CS$981,BH$1,FALSE)</f>
        <v>0</v>
      </c>
      <c r="BI762" s="36">
        <f>VLOOKUP($H762,[4]IRA!$H$7:$CS$981,BI$1,FALSE)</f>
        <v>0</v>
      </c>
      <c r="BJ762" s="36">
        <f>VLOOKUP($H762,[4]IRA!$H$7:$CS$981,BJ$1,FALSE)</f>
        <v>0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28</v>
      </c>
      <c r="BP762" s="10">
        <f t="shared" si="106"/>
        <v>44</v>
      </c>
      <c r="BQ762" s="17">
        <f t="shared" si="107"/>
        <v>1.5714285714285714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2</v>
      </c>
      <c r="M763" s="36">
        <f>VLOOKUP($H763,[1]EDA!$H$6:$BN$980,M$1,FALSE)</f>
        <v>0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0</v>
      </c>
      <c r="Q763" s="36">
        <f>VLOOKUP($H763,[1]EDA!$H$6:$BN$980,Q$1,FALSE)</f>
        <v>0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6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4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5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7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0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10</v>
      </c>
      <c r="BP763" s="10">
        <f t="shared" si="106"/>
        <v>28</v>
      </c>
      <c r="BQ763" s="17">
        <f t="shared" si="107"/>
        <v>2.8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0</v>
      </c>
      <c r="N764" s="36">
        <f>VLOOKUP($H764,[1]EDA!$H$6:$BN$980,N$1,FALSE)</f>
        <v>0</v>
      </c>
      <c r="O764" s="36">
        <f>VLOOKUP($H764,[1]EDA!$H$6:$BN$980,O$1,FALSE)</f>
        <v>0</v>
      </c>
      <c r="P764" s="36">
        <f>VLOOKUP($H764,[1]EDA!$H$6:$BN$980,P$1,FALSE)</f>
        <v>0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6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0</v>
      </c>
      <c r="BG764" s="36">
        <f>VLOOKUP($H764,[4]IRA!$H$7:$CS$981,BG$1,FALSE)</f>
        <v>0</v>
      </c>
      <c r="BH764" s="36">
        <f>VLOOKUP($H764,[4]IRA!$H$7:$CS$981,BH$1,FALSE)</f>
        <v>0</v>
      </c>
      <c r="BI764" s="36">
        <f>VLOOKUP($H764,[4]IRA!$H$7:$CS$981,BI$1,FALSE)</f>
        <v>0</v>
      </c>
      <c r="BJ764" s="36">
        <f>VLOOKUP($H764,[4]IRA!$H$7:$CS$981,BJ$1,FALSE)</f>
        <v>0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12</v>
      </c>
      <c r="BP764" s="10">
        <f t="shared" si="106"/>
        <v>29</v>
      </c>
      <c r="BQ764" s="17">
        <f t="shared" si="107"/>
        <v>2.4166666666666665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0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0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2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0</v>
      </c>
      <c r="BG765" s="36">
        <f>VLOOKUP($H765,[4]IRA!$H$7:$CS$981,BG$1,FALSE)</f>
        <v>0</v>
      </c>
      <c r="BH765" s="36">
        <f>VLOOKUP($H765,[4]IRA!$H$7:$CS$981,BH$1,FALSE)</f>
        <v>0</v>
      </c>
      <c r="BI765" s="36">
        <f>VLOOKUP($H765,[4]IRA!$H$7:$CS$981,BI$1,FALSE)</f>
        <v>0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14</v>
      </c>
      <c r="BP765" s="10">
        <f t="shared" si="106"/>
        <v>7</v>
      </c>
      <c r="BQ765" s="17">
        <f t="shared" si="107"/>
        <v>0.5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0</v>
      </c>
      <c r="P766" s="36">
        <f>VLOOKUP($H766,[1]EDA!$H$6:$BN$980,P$1,FALSE)</f>
        <v>0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10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0</v>
      </c>
      <c r="BH766" s="36">
        <f>VLOOKUP($H766,[4]IRA!$H$7:$CS$981,BH$1,FALSE)</f>
        <v>0</v>
      </c>
      <c r="BI766" s="36">
        <f>VLOOKUP($H766,[4]IRA!$H$7:$CS$981,BI$1,FALSE)</f>
        <v>0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29</v>
      </c>
      <c r="BP766" s="10">
        <f t="shared" si="106"/>
        <v>0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0</v>
      </c>
      <c r="M767" s="36">
        <f>VLOOKUP($H767,[1]EDA!$H$6:$BN$980,M$1,FALSE)</f>
        <v>0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5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0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7</v>
      </c>
      <c r="BP767" s="10">
        <f t="shared" si="106"/>
        <v>7</v>
      </c>
      <c r="BQ767" s="17">
        <f t="shared" si="107"/>
        <v>1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19</v>
      </c>
      <c r="M768" s="36">
        <f>VLOOKUP($H768,[1]EDA!$H$6:$BN$980,M$1,FALSE)</f>
        <v>0</v>
      </c>
      <c r="N768" s="36">
        <f>VLOOKUP($H768,[1]EDA!$H$6:$BN$980,N$1,FALSE)</f>
        <v>0</v>
      </c>
      <c r="O768" s="36">
        <f>VLOOKUP($H768,[1]EDA!$H$6:$BN$980,O$1,FALSE)</f>
        <v>0</v>
      </c>
      <c r="P768" s="36">
        <f>VLOOKUP($H768,[1]EDA!$H$6:$BN$980,P$1,FALSE)</f>
        <v>0</v>
      </c>
      <c r="Q768" s="36">
        <f>VLOOKUP($H768,[1]EDA!$H$6:$BN$980,Q$1,FALSE)</f>
        <v>0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92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0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0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0</v>
      </c>
      <c r="AQ768" s="36">
        <f>VLOOKUP($H768,[3]IRA!$H$6:$BN$980,AQ$1,FALSE)</f>
        <v>0</v>
      </c>
      <c r="AR768" s="36">
        <f>VLOOKUP($H768,[3]IRA!$H$6:$BN$980,AR$1,FALSE)</f>
        <v>0</v>
      </c>
      <c r="AS768" s="36">
        <f>VLOOKUP($H768,[3]IRA!$H$6:$BN$980,AS$1,FALSE)</f>
        <v>0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3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31</v>
      </c>
      <c r="BF768" s="36">
        <f>VLOOKUP($H768,[4]IRA!$H$7:$CS$981,BF$1,FALSE)</f>
        <v>0</v>
      </c>
      <c r="BG768" s="36">
        <f>VLOOKUP($H768,[4]IRA!$H$7:$CS$981,BG$1,FALSE)</f>
        <v>0</v>
      </c>
      <c r="BH768" s="36">
        <f>VLOOKUP($H768,[4]IRA!$H$7:$CS$981,BH$1,FALSE)</f>
        <v>0</v>
      </c>
      <c r="BI768" s="36">
        <f>VLOOKUP($H768,[4]IRA!$H$7:$CS$981,BI$1,FALSE)</f>
        <v>0</v>
      </c>
      <c r="BJ768" s="36">
        <f>VLOOKUP($H768,[4]IRA!$H$7:$CS$981,BJ$1,FALSE)</f>
        <v>0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33</v>
      </c>
      <c r="BP768" s="10">
        <f t="shared" si="106"/>
        <v>98</v>
      </c>
      <c r="BQ768" s="17">
        <f t="shared" si="107"/>
        <v>2.9696969696969697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0</v>
      </c>
      <c r="N769" s="36">
        <f>VLOOKUP($H769,[1]EDA!$H$6:$BN$980,N$1,FALSE)</f>
        <v>0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2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0</v>
      </c>
      <c r="BF769" s="36">
        <f>VLOOKUP($H769,[4]IRA!$H$7:$CS$981,BF$1,FALSE)</f>
        <v>0</v>
      </c>
      <c r="BG769" s="36">
        <f>VLOOKUP($H769,[4]IRA!$H$7:$CS$981,BG$1,FALSE)</f>
        <v>0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2</v>
      </c>
      <c r="BP769" s="10">
        <f t="shared" si="106"/>
        <v>1</v>
      </c>
      <c r="BQ769" s="17">
        <f t="shared" si="107"/>
        <v>0.5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4</v>
      </c>
      <c r="M770" s="36">
        <f>VLOOKUP($H770,[1]EDA!$H$6:$BN$980,M$1,FALSE)</f>
        <v>0</v>
      </c>
      <c r="N770" s="36">
        <f>VLOOKUP($H770,[1]EDA!$H$6:$BN$980,N$1,FALSE)</f>
        <v>0</v>
      </c>
      <c r="O770" s="36">
        <f>VLOOKUP($H770,[1]EDA!$H$6:$BN$980,O$1,FALSE)</f>
        <v>0</v>
      </c>
      <c r="P770" s="36">
        <f>VLOOKUP($H770,[1]EDA!$H$6:$BN$980,P$1,FALSE)</f>
        <v>0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11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0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0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0</v>
      </c>
      <c r="BG770" s="36">
        <f>VLOOKUP($H770,[4]IRA!$H$7:$CS$981,BG$1,FALSE)</f>
        <v>0</v>
      </c>
      <c r="BH770" s="36">
        <f>VLOOKUP($H770,[4]IRA!$H$7:$CS$981,BH$1,FALSE)</f>
        <v>0</v>
      </c>
      <c r="BI770" s="36">
        <f>VLOOKUP($H770,[4]IRA!$H$7:$CS$981,BI$1,FALSE)</f>
        <v>0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6</v>
      </c>
      <c r="BP770" s="10">
        <f t="shared" si="106"/>
        <v>5</v>
      </c>
      <c r="BQ770" s="17">
        <f t="shared" si="107"/>
        <v>0.83333333333333337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0</v>
      </c>
      <c r="N772" s="36">
        <f>VLOOKUP($H772,[1]EDA!$H$6:$BN$980,N$1,FALSE)</f>
        <v>0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6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0</v>
      </c>
      <c r="BG772" s="36">
        <f>VLOOKUP($H772,[4]IRA!$H$7:$CS$981,BG$1,FALSE)</f>
        <v>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18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0</v>
      </c>
      <c r="Q773" s="36">
        <f>VLOOKUP($H773,[1]EDA!$H$6:$BN$980,Q$1,FALSE)</f>
        <v>0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8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4</v>
      </c>
      <c r="BP773" s="10">
        <f t="shared" si="106"/>
        <v>0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1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0</v>
      </c>
      <c r="N775" s="36">
        <f>VLOOKUP($H775,[1]EDA!$H$6:$BN$980,N$1,FALSE)</f>
        <v>0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7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0</v>
      </c>
      <c r="BG775" s="36">
        <f>VLOOKUP($H775,[4]IRA!$H$7:$CS$981,BG$1,FALSE)</f>
        <v>0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12</v>
      </c>
      <c r="BP775" s="10">
        <f t="shared" si="106"/>
        <v>18</v>
      </c>
      <c r="BQ775" s="17">
        <f t="shared" si="107"/>
        <v>1.5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0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3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0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0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0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0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0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5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0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12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0</v>
      </c>
      <c r="N778" s="36">
        <f>VLOOKUP($H778,[1]EDA!$H$6:$BN$980,N$1,FALSE)</f>
        <v>0</v>
      </c>
      <c r="O778" s="36">
        <f>VLOOKUP($H778,[1]EDA!$H$6:$BN$980,O$1,FALSE)</f>
        <v>0</v>
      </c>
      <c r="P778" s="36">
        <f>VLOOKUP($H778,[1]EDA!$H$6:$BN$980,P$1,FALSE)</f>
        <v>0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7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0</v>
      </c>
      <c r="BG778" s="36">
        <f>VLOOKUP($H778,[4]IRA!$H$7:$CS$981,BG$1,FALSE)</f>
        <v>0</v>
      </c>
      <c r="BH778" s="36">
        <f>VLOOKUP($H778,[4]IRA!$H$7:$CS$981,BH$1,FALSE)</f>
        <v>0</v>
      </c>
      <c r="BI778" s="36">
        <f>VLOOKUP($H778,[4]IRA!$H$7:$CS$981,BI$1,FALSE)</f>
        <v>0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2</v>
      </c>
      <c r="BP778" s="10">
        <f t="shared" si="106"/>
        <v>22</v>
      </c>
      <c r="BQ778" s="17">
        <f t="shared" si="107"/>
        <v>11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0</v>
      </c>
      <c r="N779" s="36">
        <f>VLOOKUP($H779,[1]EDA!$H$6:$BN$980,N$1,FALSE)</f>
        <v>0</v>
      </c>
      <c r="O779" s="36">
        <f>VLOOKUP($H779,[1]EDA!$H$6:$BN$980,O$1,FALSE)</f>
        <v>0</v>
      </c>
      <c r="P779" s="36">
        <f>VLOOKUP($H779,[1]EDA!$H$6:$BN$980,P$1,FALSE)</f>
        <v>0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3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0</v>
      </c>
      <c r="BG779" s="36">
        <f>VLOOKUP($H779,[4]IRA!$H$7:$CS$981,BG$1,FALSE)</f>
        <v>0</v>
      </c>
      <c r="BH779" s="36">
        <f>VLOOKUP($H779,[4]IRA!$H$7:$CS$981,BH$1,FALSE)</f>
        <v>0</v>
      </c>
      <c r="BI779" s="36">
        <f>VLOOKUP($H779,[4]IRA!$H$7:$CS$981,BI$1,FALSE)</f>
        <v>0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9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1</v>
      </c>
      <c r="L780" s="36">
        <f>VLOOKUP($H780,[1]EDA!$H$6:$BN$980,L$1,FALSE)</f>
        <v>0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2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7</v>
      </c>
      <c r="BE780" s="36">
        <f>VLOOKUP($H780,[4]IRA!$H$7:$CS$981,BE$1,FALSE)</f>
        <v>0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0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7</v>
      </c>
      <c r="BP780" s="10">
        <f t="shared" si="106"/>
        <v>13</v>
      </c>
      <c r="BQ780" s="17">
        <f t="shared" si="107"/>
        <v>1.8571428571428572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3</v>
      </c>
      <c r="L781" s="36">
        <f>VLOOKUP($H781,[1]EDA!$H$6:$BN$980,L$1,FALSE)</f>
        <v>0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12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1</v>
      </c>
      <c r="BE781" s="36">
        <f>VLOOKUP($H781,[4]IRA!$H$7:$CS$981,BE$1,FALSE)</f>
        <v>0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5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39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41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0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0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54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54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0</v>
      </c>
      <c r="N784" s="36">
        <f>VLOOKUP($H784,[1]EDA!$H$6:$BN$980,N$1,FALSE)</f>
        <v>0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4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10</v>
      </c>
      <c r="BB784" s="17">
        <f t="shared" si="105"/>
        <v>0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0</v>
      </c>
      <c r="BG784" s="36">
        <f>VLOOKUP($H784,[4]IRA!$H$7:$CS$981,BG$1,FALSE)</f>
        <v>0</v>
      </c>
      <c r="BH784" s="36">
        <f>VLOOKUP($H784,[4]IRA!$H$7:$CS$981,BH$1,FALSE)</f>
        <v>0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31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9</v>
      </c>
      <c r="K785" s="36">
        <f>VLOOKUP($H785,[1]EDA!$H$6:$BN$980,K$1,FALSE)</f>
        <v>0</v>
      </c>
      <c r="L785" s="36">
        <f>VLOOKUP($H785,[1]EDA!$H$6:$BN$980,L$1,FALSE)</f>
        <v>0</v>
      </c>
      <c r="M785" s="36">
        <f>VLOOKUP($H785,[1]EDA!$H$6:$BN$980,M$1,FALSE)</f>
        <v>0</v>
      </c>
      <c r="N785" s="36">
        <f>VLOOKUP($H785,[1]EDA!$H$6:$BN$980,N$1,FALSE)</f>
        <v>0</v>
      </c>
      <c r="O785" s="36">
        <f>VLOOKUP($H785,[1]EDA!$H$6:$BN$980,O$1,FALSE)</f>
        <v>0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9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0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0</v>
      </c>
      <c r="BB785" s="17">
        <f t="shared" si="105"/>
        <v>0</v>
      </c>
      <c r="BC785" s="36">
        <f>VLOOKUP($H785,[4]IRA!$H$7:$CS$981,BC$1,FALSE)</f>
        <v>21</v>
      </c>
      <c r="BD785" s="36">
        <f>VLOOKUP($H785,[4]IRA!$H$7:$CS$981,BD$1,FALSE)</f>
        <v>0</v>
      </c>
      <c r="BE785" s="36">
        <f>VLOOKUP($H785,[4]IRA!$H$7:$CS$981,BE$1,FALSE)</f>
        <v>0</v>
      </c>
      <c r="BF785" s="36">
        <f>VLOOKUP($H785,[4]IRA!$H$7:$CS$981,BF$1,FALSE)</f>
        <v>0</v>
      </c>
      <c r="BG785" s="36">
        <f>VLOOKUP($H785,[4]IRA!$H$7:$CS$981,BG$1,FALSE)</f>
        <v>0</v>
      </c>
      <c r="BH785" s="36">
        <f>VLOOKUP($H785,[4]IRA!$H$7:$CS$981,BH$1,FALSE)</f>
        <v>0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21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5</v>
      </c>
      <c r="M787" s="36">
        <f>VLOOKUP($H787,[1]EDA!$H$6:$BN$980,M$1,FALSE)</f>
        <v>0</v>
      </c>
      <c r="N787" s="36">
        <f>VLOOKUP($H787,[1]EDA!$H$6:$BN$980,N$1,FALSE)</f>
        <v>0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ref="W787:W789" si="108">SUM(J787:U787)</f>
        <v>15</v>
      </c>
      <c r="X787" s="17">
        <f t="shared" ref="X787:X789" si="109">IFERROR(W787/V787,0)</f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0</v>
      </c>
      <c r="BG787" s="36">
        <f>VLOOKUP($H787,[4]IRA!$H$7:$CS$981,BG$1,FALSE)</f>
        <v>0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ref="BP787:BP789" si="114">SUM(BC787:BN787)</f>
        <v>15</v>
      </c>
      <c r="BQ787" s="17">
        <f t="shared" ref="BQ787:BQ789" si="115">IFERROR(BP787/BO787,0)</f>
        <v>0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0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0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860</v>
      </c>
      <c r="G4" s="26">
        <f>SUMIFS('EDA IRA'!AL6:AL996,'EDA IRA'!E6:E996,REDES!E4)</f>
        <v>22</v>
      </c>
      <c r="H4" s="27">
        <f>SUMIFS('EDA IRA'!BA6:BA996,'EDA IRA'!E6:E996,REDES!E4)</f>
        <v>47</v>
      </c>
      <c r="I4" s="26">
        <f>SUMIFS('EDA IRA'!BP6:BP996,'EDA IRA'!E6:E996,REDES!E4)</f>
        <v>1981</v>
      </c>
    </row>
    <row r="5" spans="5:9" s="23" customFormat="1" ht="12" x14ac:dyDescent="0.25">
      <c r="E5" s="28" t="s">
        <v>636</v>
      </c>
      <c r="F5" s="29">
        <f>SUMIFS('EDA IRA'!W7:W995,'EDA IRA'!E7:E995,REDES!E5)</f>
        <v>1491</v>
      </c>
      <c r="G5" s="30">
        <f>SUMIFS('EDA IRA'!AL7:AL997,'EDA IRA'!E7:E997,REDES!E5)</f>
        <v>9</v>
      </c>
      <c r="H5" s="31">
        <f>SUMIFS('EDA IRA'!BA7:BA997,'EDA IRA'!E7:E997,REDES!E5)</f>
        <v>293</v>
      </c>
      <c r="I5" s="30">
        <f>SUMIFS('EDA IRA'!BP7:BP997,'EDA IRA'!E7:E997,REDES!E5)</f>
        <v>2767</v>
      </c>
    </row>
    <row r="6" spans="5:9" s="23" customFormat="1" ht="12" x14ac:dyDescent="0.25">
      <c r="E6" s="28" t="s">
        <v>181</v>
      </c>
      <c r="F6" s="29">
        <f>SUMIFS('EDA IRA'!W8:W996,'EDA IRA'!E8:E996,REDES!E6)</f>
        <v>817</v>
      </c>
      <c r="G6" s="30">
        <f>SUMIFS('EDA IRA'!AL8:AL998,'EDA IRA'!E8:E998,REDES!E6)</f>
        <v>12</v>
      </c>
      <c r="H6" s="31">
        <f>SUMIFS('EDA IRA'!BA8:BA998,'EDA IRA'!E8:E998,REDES!E6)</f>
        <v>95</v>
      </c>
      <c r="I6" s="30">
        <f>SUMIFS('EDA IRA'!BP8:BP998,'EDA IRA'!E8:E998,REDES!E6)</f>
        <v>1343</v>
      </c>
    </row>
    <row r="7" spans="5:9" s="23" customFormat="1" ht="12" x14ac:dyDescent="0.25">
      <c r="E7" s="28" t="s">
        <v>548</v>
      </c>
      <c r="F7" s="29">
        <f>SUMIFS('EDA IRA'!W9:W997,'EDA IRA'!E9:E997,REDES!E7)</f>
        <v>1678</v>
      </c>
      <c r="G7" s="30">
        <f>SUMIFS('EDA IRA'!AL9:AL999,'EDA IRA'!E9:E999,REDES!E7)</f>
        <v>54</v>
      </c>
      <c r="H7" s="31">
        <f>SUMIFS('EDA IRA'!BA9:BA999,'EDA IRA'!E9:E999,REDES!E7)</f>
        <v>186</v>
      </c>
      <c r="I7" s="30">
        <f>SUMIFS('EDA IRA'!BP9:BP999,'EDA IRA'!E9:E999,REDES!E7)</f>
        <v>3879</v>
      </c>
    </row>
    <row r="8" spans="5:9" s="23" customFormat="1" ht="12" x14ac:dyDescent="0.25">
      <c r="E8" s="28" t="s">
        <v>519</v>
      </c>
      <c r="F8" s="29">
        <f>SUMIFS('EDA IRA'!W10:W998,'EDA IRA'!E10:E998,REDES!E8)</f>
        <v>642</v>
      </c>
      <c r="G8" s="30">
        <f>SUMIFS('EDA IRA'!AL10:AL1000,'EDA IRA'!E10:E1000,REDES!E8)</f>
        <v>8</v>
      </c>
      <c r="H8" s="31">
        <f>SUMIFS('EDA IRA'!BA10:BA1000,'EDA IRA'!E10:E1000,REDES!E8)</f>
        <v>63</v>
      </c>
      <c r="I8" s="30">
        <f>SUMIFS('EDA IRA'!BP10:BP1000,'EDA IRA'!E10:E1000,REDES!E8)</f>
        <v>1363</v>
      </c>
    </row>
    <row r="9" spans="5:9" s="23" customFormat="1" ht="12" x14ac:dyDescent="0.25">
      <c r="E9" s="28" t="s">
        <v>245</v>
      </c>
      <c r="F9" s="29">
        <f>SUMIFS('EDA IRA'!W11:W999,'EDA IRA'!E11:E999,REDES!E9)</f>
        <v>763</v>
      </c>
      <c r="G9" s="30">
        <f>SUMIFS('EDA IRA'!AL11:AL1001,'EDA IRA'!E11:E1001,REDES!E9)</f>
        <v>25</v>
      </c>
      <c r="H9" s="31">
        <f>SUMIFS('EDA IRA'!BA11:BA1001,'EDA IRA'!E11:E1001,REDES!E9)</f>
        <v>50</v>
      </c>
      <c r="I9" s="30">
        <f>SUMIFS('EDA IRA'!BP11:BP1001,'EDA IRA'!E11:E1001,REDES!E9)</f>
        <v>1626</v>
      </c>
    </row>
    <row r="10" spans="5:9" s="23" customFormat="1" ht="12" x14ac:dyDescent="0.25">
      <c r="E10" s="28" t="s">
        <v>8</v>
      </c>
      <c r="F10" s="29">
        <f>SUMIFS('EDA IRA'!W12:W1000,'EDA IRA'!E12:E1000,REDES!E10)</f>
        <v>459</v>
      </c>
      <c r="G10" s="30">
        <f>SUMIFS('EDA IRA'!AL12:AL1002,'EDA IRA'!E12:E1002,REDES!E10)</f>
        <v>3</v>
      </c>
      <c r="H10" s="31">
        <f>SUMIFS('EDA IRA'!BA12:BA1002,'EDA IRA'!E12:E1002,REDES!E10)</f>
        <v>39</v>
      </c>
      <c r="I10" s="30">
        <f>SUMIFS('EDA IRA'!BP12:BP1002,'EDA IRA'!E12:E1002,REDES!E10)</f>
        <v>1153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723</v>
      </c>
      <c r="G11" s="30">
        <f>SUMIFS('EDA IRA'!AL13:AL1003,'EDA IRA'!E13:E1003,REDES!E11)</f>
        <v>2</v>
      </c>
      <c r="H11" s="31">
        <f>SUMIFS('EDA IRA'!BA13:BA1003,'EDA IRA'!E13:E1003,REDES!E11)</f>
        <v>89</v>
      </c>
      <c r="I11" s="30">
        <f>SUMIFS('EDA IRA'!BP13:BP1003,'EDA IRA'!E13:E1003,REDES!E11)</f>
        <v>1749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7433</v>
      </c>
      <c r="G13" s="33">
        <f t="shared" ref="G13:I13" si="0">SUM(G4:G12)</f>
        <v>135</v>
      </c>
      <c r="H13" s="33">
        <f t="shared" si="0"/>
        <v>862</v>
      </c>
      <c r="I13" s="33">
        <f t="shared" si="0"/>
        <v>15861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2025-04-08T17:25:43Z</dcterms:modified>
</cp:coreProperties>
</file>